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lando\Desktop\"/>
    </mc:Choice>
  </mc:AlternateContent>
  <bookViews>
    <workbookView xWindow="0" yWindow="0" windowWidth="21600" windowHeight="9735" activeTab="2"/>
  </bookViews>
  <sheets>
    <sheet name="ANEXO I" sheetId="3" r:id="rId1"/>
    <sheet name="ANEXO II" sheetId="1" r:id="rId2"/>
    <sheet name="ANEXO III" sheetId="7" r:id="rId3"/>
    <sheet name="ANEXO IV" sheetId="8" r:id="rId4"/>
    <sheet name="ANEXO V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9" l="1"/>
  <c r="C19" i="9" s="1"/>
  <c r="B18" i="9"/>
  <c r="C18" i="9" s="1"/>
  <c r="B17" i="9"/>
  <c r="C17" i="9" s="1"/>
  <c r="B16" i="9"/>
  <c r="C16" i="9" s="1"/>
  <c r="B15" i="9"/>
  <c r="C15" i="9" s="1"/>
  <c r="B14" i="9"/>
  <c r="C14" i="9" s="1"/>
  <c r="D14" i="9" s="1"/>
  <c r="D15" i="9" s="1"/>
  <c r="C4" i="9" s="1"/>
  <c r="L32" i="8"/>
  <c r="J29" i="8"/>
  <c r="J30" i="8" s="1"/>
  <c r="K28" i="8"/>
  <c r="B19" i="8"/>
  <c r="C19" i="8" s="1"/>
  <c r="B18" i="8"/>
  <c r="C18" i="8" s="1"/>
  <c r="B17" i="8"/>
  <c r="C17" i="8" s="1"/>
  <c r="K16" i="8"/>
  <c r="B16" i="8"/>
  <c r="C16" i="8" s="1"/>
  <c r="B15" i="8"/>
  <c r="C15" i="8" s="1"/>
  <c r="B14" i="8"/>
  <c r="C14" i="8" s="1"/>
  <c r="O11" i="8"/>
  <c r="O10" i="8"/>
  <c r="O9" i="8"/>
  <c r="K41" i="7"/>
  <c r="G41" i="7"/>
  <c r="L40" i="7"/>
  <c r="J41" i="7" s="1"/>
  <c r="L31" i="7"/>
  <c r="L27" i="7"/>
  <c r="B19" i="7"/>
  <c r="C19" i="7" s="1"/>
  <c r="B18" i="7"/>
  <c r="C18" i="7" s="1"/>
  <c r="B17" i="7"/>
  <c r="C17" i="7" s="1"/>
  <c r="B16" i="7"/>
  <c r="C16" i="7" s="1"/>
  <c r="B15" i="7"/>
  <c r="C15" i="7" s="1"/>
  <c r="B14" i="7"/>
  <c r="C14" i="7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D14" i="1" s="1"/>
  <c r="D15" i="1" s="1"/>
  <c r="C4" i="1" s="1"/>
  <c r="B19" i="3"/>
  <c r="C19" i="3" s="1"/>
  <c r="B18" i="3"/>
  <c r="C18" i="3" s="1"/>
  <c r="B17" i="3"/>
  <c r="C17" i="3" s="1"/>
  <c r="B16" i="3"/>
  <c r="C16" i="3" s="1"/>
  <c r="B15" i="3"/>
  <c r="C15" i="3" s="1"/>
  <c r="B14" i="3"/>
  <c r="C14" i="3" s="1"/>
  <c r="D14" i="8" l="1"/>
  <c r="D15" i="8" s="1"/>
  <c r="C4" i="8" s="1"/>
  <c r="H37" i="8" s="1"/>
  <c r="D14" i="7"/>
  <c r="D15" i="7" s="1"/>
  <c r="C4" i="7" s="1"/>
  <c r="G15" i="7" s="1"/>
  <c r="G16" i="7" s="1"/>
  <c r="D14" i="3"/>
  <c r="D15" i="3" s="1"/>
  <c r="C4" i="3" s="1"/>
  <c r="I15" i="3" s="1"/>
  <c r="I16" i="3" s="1"/>
  <c r="M15" i="1"/>
  <c r="M16" i="1" s="1"/>
  <c r="I15" i="1"/>
  <c r="I16" i="1" s="1"/>
  <c r="L15" i="1"/>
  <c r="L16" i="1" s="1"/>
  <c r="H15" i="1"/>
  <c r="H16" i="1" s="1"/>
  <c r="K15" i="1"/>
  <c r="K16" i="1" s="1"/>
  <c r="G15" i="1"/>
  <c r="G16" i="1" s="1"/>
  <c r="J15" i="1"/>
  <c r="J16" i="1" s="1"/>
  <c r="I15" i="9"/>
  <c r="I16" i="9" s="1"/>
  <c r="L15" i="9"/>
  <c r="L16" i="9" s="1"/>
  <c r="H15" i="9"/>
  <c r="H16" i="9" s="1"/>
  <c r="K15" i="9"/>
  <c r="K16" i="9" s="1"/>
  <c r="G15" i="9"/>
  <c r="G16" i="9" s="1"/>
  <c r="J15" i="9"/>
  <c r="J16" i="9" s="1"/>
  <c r="I29" i="7"/>
  <c r="K28" i="7"/>
  <c r="G28" i="7"/>
  <c r="K29" i="7"/>
  <c r="G29" i="7"/>
  <c r="I28" i="7"/>
  <c r="H29" i="7"/>
  <c r="H28" i="7"/>
  <c r="J29" i="7"/>
  <c r="J28" i="7"/>
  <c r="I29" i="8"/>
  <c r="I30" i="8" s="1"/>
  <c r="H29" i="8"/>
  <c r="G29" i="8"/>
  <c r="G30" i="8" s="1"/>
  <c r="H41" i="7"/>
  <c r="I41" i="7"/>
  <c r="I15" i="8" l="1"/>
  <c r="I16" i="8" s="1"/>
  <c r="G15" i="8"/>
  <c r="H15" i="8"/>
  <c r="H16" i="8" s="1"/>
  <c r="G37" i="8"/>
  <c r="G31" i="8"/>
  <c r="H31" i="8"/>
  <c r="H32" i="8" s="1"/>
  <c r="J37" i="8"/>
  <c r="K31" i="8"/>
  <c r="K32" i="8" s="1"/>
  <c r="K33" i="8" s="1"/>
  <c r="G36" i="8"/>
  <c r="J15" i="8"/>
  <c r="J16" i="8" s="1"/>
  <c r="L15" i="8"/>
  <c r="L16" i="8" s="1"/>
  <c r="I31" i="8"/>
  <c r="I32" i="8" s="1"/>
  <c r="K37" i="8"/>
  <c r="J36" i="7"/>
  <c r="K36" i="8"/>
  <c r="H36" i="8"/>
  <c r="J31" i="8"/>
  <c r="J32" i="8" s="1"/>
  <c r="J36" i="8"/>
  <c r="I37" i="8"/>
  <c r="L36" i="8"/>
  <c r="I36" i="8"/>
  <c r="J15" i="7"/>
  <c r="J16" i="7" s="1"/>
  <c r="L35" i="7"/>
  <c r="L15" i="7"/>
  <c r="L16" i="7" s="1"/>
  <c r="I35" i="7"/>
  <c r="H36" i="7"/>
  <c r="H15" i="7"/>
  <c r="H16" i="7" s="1"/>
  <c r="I36" i="7"/>
  <c r="K15" i="7"/>
  <c r="K16" i="7" s="1"/>
  <c r="G35" i="7"/>
  <c r="I15" i="7"/>
  <c r="I16" i="7" s="1"/>
  <c r="G30" i="7"/>
  <c r="G31" i="7" s="1"/>
  <c r="K30" i="7"/>
  <c r="K31" i="7" s="1"/>
  <c r="K35" i="7"/>
  <c r="I30" i="7"/>
  <c r="I31" i="7" s="1"/>
  <c r="G36" i="7"/>
  <c r="J35" i="7"/>
  <c r="H35" i="7"/>
  <c r="G15" i="3"/>
  <c r="G16" i="3" s="1"/>
  <c r="K15" i="3"/>
  <c r="K16" i="3" s="1"/>
  <c r="H15" i="3"/>
  <c r="H16" i="3" s="1"/>
  <c r="J15" i="3"/>
  <c r="J16" i="3" s="1"/>
  <c r="L15" i="3"/>
  <c r="L16" i="3" s="1"/>
  <c r="M16" i="9"/>
  <c r="M19" i="9" s="1"/>
  <c r="K17" i="9" s="1"/>
  <c r="K18" i="9" s="1"/>
  <c r="G17" i="9"/>
  <c r="G17" i="1"/>
  <c r="N16" i="1"/>
  <c r="N19" i="1" s="1"/>
  <c r="K17" i="1" s="1"/>
  <c r="K18" i="1" s="1"/>
  <c r="L17" i="1"/>
  <c r="L18" i="1" s="1"/>
  <c r="L29" i="7"/>
  <c r="I17" i="9"/>
  <c r="I18" i="9" s="1"/>
  <c r="I17" i="1"/>
  <c r="I18" i="1" s="1"/>
  <c r="H30" i="7"/>
  <c r="H31" i="7" s="1"/>
  <c r="J30" i="7"/>
  <c r="J31" i="7" s="1"/>
  <c r="K36" i="7"/>
  <c r="M15" i="8"/>
  <c r="G16" i="8"/>
  <c r="I17" i="8" s="1"/>
  <c r="I18" i="8" s="1"/>
  <c r="I33" i="8"/>
  <c r="H17" i="9"/>
  <c r="H18" i="9" s="1"/>
  <c r="M17" i="1"/>
  <c r="M18" i="1" s="1"/>
  <c r="J4" i="1" s="1"/>
  <c r="G32" i="8"/>
  <c r="M31" i="8"/>
  <c r="L28" i="7"/>
  <c r="J17" i="9"/>
  <c r="J18" i="9" s="1"/>
  <c r="L17" i="9"/>
  <c r="L18" i="9" s="1"/>
  <c r="J17" i="1"/>
  <c r="J18" i="1" s="1"/>
  <c r="H17" i="1"/>
  <c r="H18" i="1" s="1"/>
  <c r="H33" i="8" l="1"/>
  <c r="J33" i="8"/>
  <c r="L17" i="7"/>
  <c r="L18" i="7" s="1"/>
  <c r="L19" i="7" s="1"/>
  <c r="H17" i="7"/>
  <c r="H18" i="7" s="1"/>
  <c r="H20" i="7" s="1"/>
  <c r="I17" i="7"/>
  <c r="I18" i="7" s="1"/>
  <c r="I19" i="7" s="1"/>
  <c r="H17" i="8"/>
  <c r="H18" i="8" s="1"/>
  <c r="H20" i="8" s="1"/>
  <c r="J17" i="8"/>
  <c r="J18" i="8" s="1"/>
  <c r="J19" i="8" s="1"/>
  <c r="J17" i="7"/>
  <c r="J18" i="7" s="1"/>
  <c r="J20" i="7" s="1"/>
  <c r="L32" i="7"/>
  <c r="M16" i="7"/>
  <c r="M19" i="7" s="1"/>
  <c r="K17" i="7" s="1"/>
  <c r="K18" i="7" s="1"/>
  <c r="K19" i="7" s="1"/>
  <c r="J17" i="3"/>
  <c r="J18" i="3" s="1"/>
  <c r="J19" i="3" s="1"/>
  <c r="H32" i="7"/>
  <c r="I17" i="3"/>
  <c r="I18" i="3" s="1"/>
  <c r="F4" i="3" s="1"/>
  <c r="M16" i="3"/>
  <c r="N16" i="3" s="1"/>
  <c r="K17" i="3" s="1"/>
  <c r="K18" i="3" s="1"/>
  <c r="K19" i="3" s="1"/>
  <c r="L17" i="3"/>
  <c r="L18" i="3" s="1"/>
  <c r="I4" i="3" s="1"/>
  <c r="G17" i="3"/>
  <c r="G18" i="3" s="1"/>
  <c r="H17" i="3"/>
  <c r="H18" i="3" s="1"/>
  <c r="E4" i="3" s="1"/>
  <c r="K19" i="9"/>
  <c r="H4" i="9"/>
  <c r="L19" i="9"/>
  <c r="I4" i="9"/>
  <c r="J20" i="8"/>
  <c r="H19" i="9"/>
  <c r="E4" i="9"/>
  <c r="I19" i="9"/>
  <c r="F4" i="9"/>
  <c r="M30" i="7"/>
  <c r="L19" i="1"/>
  <c r="I4" i="1"/>
  <c r="I32" i="7"/>
  <c r="J19" i="9"/>
  <c r="G4" i="9"/>
  <c r="I19" i="8"/>
  <c r="I20" i="8"/>
  <c r="M31" i="7"/>
  <c r="N31" i="7" s="1"/>
  <c r="K32" i="7" s="1"/>
  <c r="G32" i="7"/>
  <c r="L20" i="7"/>
  <c r="E4" i="1"/>
  <c r="H19" i="1"/>
  <c r="G33" i="8"/>
  <c r="M32" i="8"/>
  <c r="N32" i="8" s="1"/>
  <c r="I19" i="1"/>
  <c r="F4" i="1"/>
  <c r="G18" i="1"/>
  <c r="N17" i="1"/>
  <c r="O17" i="1"/>
  <c r="O18" i="1" s="1"/>
  <c r="H19" i="8"/>
  <c r="G4" i="1"/>
  <c r="J19" i="1"/>
  <c r="M16" i="8"/>
  <c r="M19" i="8" s="1"/>
  <c r="L17" i="8" s="1"/>
  <c r="L18" i="8" s="1"/>
  <c r="G17" i="8"/>
  <c r="L33" i="8"/>
  <c r="K17" i="8"/>
  <c r="K18" i="8" s="1"/>
  <c r="J32" i="7"/>
  <c r="K19" i="1"/>
  <c r="H4" i="1"/>
  <c r="N17" i="9"/>
  <c r="N18" i="9" s="1"/>
  <c r="G18" i="9"/>
  <c r="M17" i="9"/>
  <c r="I20" i="7" l="1"/>
  <c r="J19" i="7"/>
  <c r="H19" i="7"/>
  <c r="G17" i="7"/>
  <c r="G18" i="7" s="1"/>
  <c r="G19" i="7" s="1"/>
  <c r="K20" i="7"/>
  <c r="G4" i="3"/>
  <c r="M33" i="8"/>
  <c r="I19" i="3"/>
  <c r="H19" i="3"/>
  <c r="M17" i="3"/>
  <c r="M18" i="3" s="1"/>
  <c r="L19" i="3"/>
  <c r="H4" i="3"/>
  <c r="K19" i="8"/>
  <c r="K20" i="8"/>
  <c r="G19" i="1"/>
  <c r="D4" i="1"/>
  <c r="M32" i="7"/>
  <c r="N17" i="8"/>
  <c r="N18" i="8" s="1"/>
  <c r="M17" i="8"/>
  <c r="G18" i="8"/>
  <c r="M20" i="7"/>
  <c r="N20" i="7" s="1"/>
  <c r="G19" i="9"/>
  <c r="D4" i="9"/>
  <c r="L19" i="8"/>
  <c r="L20" i="8"/>
  <c r="G19" i="3"/>
  <c r="D4" i="3"/>
  <c r="N17" i="7" l="1"/>
  <c r="N18" i="7" s="1"/>
  <c r="G20" i="7"/>
  <c r="M17" i="7"/>
  <c r="G19" i="8"/>
  <c r="G20" i="8"/>
  <c r="M20" i="8"/>
  <c r="N20" i="8" s="1"/>
  <c r="L22" i="8" s="1"/>
  <c r="L23" i="8" s="1"/>
  <c r="L24" i="8" s="1"/>
  <c r="H4" i="8" s="1"/>
  <c r="H21" i="7"/>
  <c r="H22" i="7" s="1"/>
  <c r="H23" i="7" s="1"/>
  <c r="J21" i="7"/>
  <c r="J22" i="7" s="1"/>
  <c r="J23" i="7" s="1"/>
  <c r="G21" i="7"/>
  <c r="K21" i="7"/>
  <c r="K22" i="7" s="1"/>
  <c r="K23" i="7" s="1"/>
  <c r="I21" i="7"/>
  <c r="I22" i="7" s="1"/>
  <c r="I23" i="7" s="1"/>
  <c r="L22" i="7"/>
  <c r="L23" i="7" s="1"/>
  <c r="M21" i="7" l="1"/>
  <c r="G22" i="7"/>
  <c r="J21" i="8"/>
  <c r="J22" i="8" s="1"/>
  <c r="J23" i="8" s="1"/>
  <c r="I21" i="8"/>
  <c r="I22" i="8" s="1"/>
  <c r="I23" i="8" s="1"/>
  <c r="H21" i="8"/>
  <c r="H22" i="8" s="1"/>
  <c r="H23" i="8" s="1"/>
  <c r="K21" i="8"/>
  <c r="K22" i="8" s="1"/>
  <c r="K23" i="8" s="1"/>
  <c r="G21" i="8"/>
  <c r="M21" i="8" l="1"/>
  <c r="G22" i="8"/>
  <c r="G23" i="7"/>
  <c r="M22" i="7"/>
  <c r="M23" i="7" l="1"/>
  <c r="N23" i="7" s="1"/>
  <c r="K24" i="7" s="1"/>
  <c r="H4" i="7" s="1"/>
  <c r="L24" i="7"/>
  <c r="I4" i="7" s="1"/>
  <c r="I24" i="7"/>
  <c r="F4" i="7" s="1"/>
  <c r="J24" i="7"/>
  <c r="G4" i="7" s="1"/>
  <c r="H24" i="7"/>
  <c r="E4" i="7" s="1"/>
  <c r="G23" i="8"/>
  <c r="M22" i="8"/>
  <c r="G24" i="7" l="1"/>
  <c r="M24" i="7" s="1"/>
  <c r="M23" i="8"/>
  <c r="N23" i="8" s="1"/>
  <c r="I24" i="8" s="1"/>
  <c r="F4" i="8" s="1"/>
  <c r="G24" i="8"/>
  <c r="K24" i="8"/>
  <c r="P4" i="8" s="1"/>
  <c r="J24" i="8"/>
  <c r="G4" i="8" s="1"/>
  <c r="H24" i="8"/>
  <c r="E4" i="8" s="1"/>
  <c r="D4" i="7" l="1"/>
  <c r="M24" i="8"/>
  <c r="D4" i="8"/>
</calcChain>
</file>

<file path=xl/sharedStrings.xml><?xml version="1.0" encoding="utf-8"?>
<sst xmlns="http://schemas.openxmlformats.org/spreadsheetml/2006/main" count="232" uniqueCount="26">
  <si>
    <t>IRPJ</t>
  </si>
  <si>
    <t>CSLL</t>
  </si>
  <si>
    <t>Cofins</t>
  </si>
  <si>
    <t>PIS/Pasep</t>
  </si>
  <si>
    <t>CPP</t>
  </si>
  <si>
    <t>ICMS</t>
  </si>
  <si>
    <t>RBT12:</t>
  </si>
  <si>
    <t>LIM.INFERIOR</t>
  </si>
  <si>
    <t>LIM.SUPERIOR</t>
  </si>
  <si>
    <t>VLR DEDUZIR</t>
  </si>
  <si>
    <t>1ª faixa</t>
  </si>
  <si>
    <t>2ª faixa</t>
  </si>
  <si>
    <t>3ª faixa</t>
  </si>
  <si>
    <t>4ª faixa</t>
  </si>
  <si>
    <t>5ª faixa</t>
  </si>
  <si>
    <t>6ª faixa</t>
  </si>
  <si>
    <t>7ª faixa</t>
  </si>
  <si>
    <t>digite a RBT12 no próximo campo - &gt;</t>
  </si>
  <si>
    <t>alíquota efetiva</t>
  </si>
  <si>
    <t>PERCENTUAIS EFETIVOS DOS TRIBUTOS</t>
  </si>
  <si>
    <t>ALÍQUOTA NOMINAL</t>
  </si>
  <si>
    <t>PERCENTUAIS DE REPARTIÇÃO DOS TRIBUTOS</t>
  </si>
  <si>
    <t>IPI</t>
  </si>
  <si>
    <t>ISS</t>
  </si>
  <si>
    <t>-</t>
  </si>
  <si>
    <t>limite para 4,99 de 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</si>
</sst>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0.0%"/>
    <numFmt numFmtId="166" formatCode="0.000%"/>
    <numFmt numFmtId="167" formatCode="0.0000%"/>
    <numFmt numFmtId="168" formatCode="0.00000%"/>
    <numFmt numFmtId="169" formatCode="0.000000%"/>
    <numFmt numFmtId="170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u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b/>
      <strike/>
      <sz val="11"/>
      <color theme="1"/>
      <name val="Calibri"/>
      <family val="2"/>
      <scheme val="minor"/>
    </font>
    <font>
      <strike/>
      <sz val="16"/>
      <color theme="1"/>
      <name val="Calibri"/>
      <family val="2"/>
      <scheme val="minor"/>
    </font>
    <font>
      <b/>
      <strike/>
      <u/>
      <sz val="20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10" fontId="2" fillId="0" borderId="1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6" fontId="0" fillId="0" borderId="0" xfId="2" applyNumberFormat="1" applyFont="1"/>
    <xf numFmtId="166" fontId="0" fillId="0" borderId="0" xfId="0" applyNumberFormat="1"/>
    <xf numFmtId="167" fontId="0" fillId="0" borderId="0" xfId="2" applyNumberFormat="1" applyFont="1"/>
    <xf numFmtId="168" fontId="0" fillId="0" borderId="0" xfId="2" applyNumberFormat="1" applyFont="1"/>
    <xf numFmtId="169" fontId="0" fillId="0" borderId="0" xfId="0" applyNumberFormat="1"/>
    <xf numFmtId="165" fontId="0" fillId="0" borderId="0" xfId="0" applyNumberFormat="1"/>
    <xf numFmtId="43" fontId="5" fillId="2" borderId="0" xfId="1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9" fontId="5" fillId="2" borderId="0" xfId="0" applyNumberFormat="1" applyFont="1" applyFill="1"/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3" xfId="0" applyBorder="1"/>
    <xf numFmtId="0" fontId="9" fillId="4" borderId="0" xfId="0" applyFont="1" applyFill="1" applyAlignment="1">
      <alignment horizontal="center" vertical="center" wrapText="1"/>
    </xf>
    <xf numFmtId="10" fontId="3" fillId="3" borderId="0" xfId="0" applyNumberFormat="1" applyFont="1" applyFill="1"/>
    <xf numFmtId="10" fontId="0" fillId="0" borderId="0" xfId="0" applyNumberFormat="1"/>
    <xf numFmtId="10" fontId="0" fillId="0" borderId="0" xfId="2" applyNumberFormat="1" applyFont="1"/>
    <xf numFmtId="166" fontId="5" fillId="2" borderId="0" xfId="0" applyNumberFormat="1" applyFont="1" applyFill="1"/>
    <xf numFmtId="10" fontId="10" fillId="0" borderId="0" xfId="0" applyNumberFormat="1" applyFont="1"/>
    <xf numFmtId="43" fontId="12" fillId="0" borderId="0" xfId="1" applyFont="1" applyFill="1" applyBorder="1" applyProtection="1"/>
    <xf numFmtId="43" fontId="12" fillId="0" borderId="3" xfId="1" applyFont="1" applyFill="1" applyBorder="1" applyProtection="1"/>
    <xf numFmtId="164" fontId="14" fillId="0" borderId="0" xfId="3" applyFont="1" applyFill="1" applyBorder="1" applyAlignment="1" applyProtection="1">
      <alignment vertical="center"/>
    </xf>
    <xf numFmtId="164" fontId="14" fillId="0" borderId="5" xfId="0" applyNumberFormat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 wrapText="1"/>
    </xf>
    <xf numFmtId="10" fontId="15" fillId="0" borderId="6" xfId="0" applyNumberFormat="1" applyFont="1" applyBorder="1" applyAlignment="1">
      <alignment horizontal="center" vertical="center" wrapText="1"/>
    </xf>
    <xf numFmtId="10" fontId="15" fillId="0" borderId="7" xfId="0" applyNumberFormat="1" applyFont="1" applyBorder="1" applyAlignment="1">
      <alignment horizontal="center" vertical="center" wrapText="1"/>
    </xf>
    <xf numFmtId="10" fontId="2" fillId="0" borderId="8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0" fontId="18" fillId="3" borderId="0" xfId="0" applyNumberFormat="1" applyFont="1" applyFill="1"/>
    <xf numFmtId="9" fontId="0" fillId="0" borderId="0" xfId="0" applyNumberFormat="1"/>
    <xf numFmtId="167" fontId="0" fillId="0" borderId="0" xfId="0" applyNumberFormat="1"/>
    <xf numFmtId="0" fontId="4" fillId="0" borderId="3" xfId="0" applyFont="1" applyBorder="1" applyAlignment="1">
      <alignment horizontal="center" vertical="center" wrapText="1"/>
    </xf>
    <xf numFmtId="10" fontId="15" fillId="0" borderId="9" xfId="0" applyNumberFormat="1" applyFont="1" applyBorder="1" applyAlignment="1">
      <alignment horizontal="center" vertical="center" wrapText="1"/>
    </xf>
    <xf numFmtId="10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4" fillId="0" borderId="0" xfId="3" applyFont="1" applyFill="1" applyBorder="1" applyAlignment="1" applyProtection="1">
      <alignment vertical="center"/>
      <protection locked="0"/>
    </xf>
    <xf numFmtId="164" fontId="14" fillId="0" borderId="3" xfId="0" applyNumberFormat="1" applyFont="1" applyFill="1" applyBorder="1" applyAlignment="1" applyProtection="1">
      <alignment vertical="center"/>
      <protection locked="0"/>
    </xf>
    <xf numFmtId="164" fontId="14" fillId="0" borderId="3" xfId="0" applyNumberFormat="1" applyFont="1" applyFill="1" applyBorder="1" applyAlignment="1" applyProtection="1">
      <alignment vertical="center"/>
    </xf>
    <xf numFmtId="10" fontId="2" fillId="0" borderId="4" xfId="4" applyNumberFormat="1" applyFont="1" applyFill="1" applyBorder="1" applyAlignment="1" applyProtection="1">
      <alignment horizontal="center" vertical="center" wrapText="1"/>
      <protection locked="0"/>
    </xf>
    <xf numFmtId="10" fontId="2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8" fontId="0" fillId="0" borderId="0" xfId="0" applyNumberFormat="1"/>
    <xf numFmtId="0" fontId="19" fillId="2" borderId="0" xfId="0" applyFont="1" applyFill="1"/>
    <xf numFmtId="170" fontId="19" fillId="2" borderId="0" xfId="1" applyNumberFormat="1" applyFont="1" applyFill="1"/>
    <xf numFmtId="4" fontId="0" fillId="0" borderId="0" xfId="0" applyNumberForma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164" fontId="8" fillId="0" borderId="3" xfId="3" applyFont="1" applyBorder="1" applyAlignment="1">
      <alignment horizontal="center"/>
    </xf>
  </cellXfs>
  <cellStyles count="5">
    <cellStyle name="Moeda" xfId="3" builtinId="4"/>
    <cellStyle name="Normal" xfId="0" builtinId="0"/>
    <cellStyle name="Normal 2" xfId="4"/>
    <cellStyle name="Porcentagem" xfId="2" builtinId="5"/>
    <cellStyle name="Vírgula" xfId="1" builtinId="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/>
        <color rgb="FFFF0000"/>
      </font>
    </dxf>
    <dxf>
      <font>
        <b/>
        <i/>
        <color rgb="FFFFFF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zoomScaleNormal="100" workbookViewId="0">
      <selection activeCell="D24" sqref="D24"/>
    </sheetView>
  </sheetViews>
  <sheetFormatPr defaultRowHeight="15" x14ac:dyDescent="0.25"/>
  <cols>
    <col min="1" max="1" width="19.28515625" customWidth="1"/>
    <col min="2" max="2" width="23.85546875" customWidth="1"/>
    <col min="3" max="3" width="15.5703125" bestFit="1" customWidth="1"/>
    <col min="4" max="4" width="16" bestFit="1" customWidth="1"/>
    <col min="5" max="6" width="16" customWidth="1"/>
    <col min="7" max="7" width="13.42578125" bestFit="1" customWidth="1"/>
    <col min="8" max="9" width="11.42578125" bestFit="1" customWidth="1"/>
    <col min="10" max="10" width="9.85546875" bestFit="1" customWidth="1"/>
    <col min="11" max="12" width="9.140625" bestFit="1" customWidth="1"/>
    <col min="13" max="13" width="11.5703125" bestFit="1" customWidth="1"/>
    <col min="14" max="14" width="7.140625" bestFit="1" customWidth="1"/>
  </cols>
  <sheetData>
    <row r="2" spans="1:14" ht="15.75" x14ac:dyDescent="0.25">
      <c r="B2" s="52" t="s">
        <v>6</v>
      </c>
      <c r="C2" s="53" t="s">
        <v>18</v>
      </c>
      <c r="D2" s="54" t="s">
        <v>19</v>
      </c>
      <c r="E2" s="54"/>
      <c r="F2" s="54"/>
      <c r="G2" s="54"/>
      <c r="H2" s="54"/>
      <c r="I2" s="54"/>
    </row>
    <row r="3" spans="1:14" ht="21" x14ac:dyDescent="0.25">
      <c r="B3" s="52"/>
      <c r="C3" s="53"/>
      <c r="D3" s="13" t="s">
        <v>0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</row>
    <row r="4" spans="1:14" ht="47.25" x14ac:dyDescent="0.4">
      <c r="A4" s="19" t="s">
        <v>17</v>
      </c>
      <c r="B4" s="51">
        <v>480000</v>
      </c>
      <c r="C4" s="20">
        <f>D15</f>
        <v>6.6100000000000006E-2</v>
      </c>
      <c r="D4" s="20">
        <f>G18</f>
        <v>3.5999999999999999E-3</v>
      </c>
      <c r="E4" s="20">
        <f t="shared" ref="E4:I4" si="0">H18</f>
        <v>2.3E-3</v>
      </c>
      <c r="F4" s="20">
        <f t="shared" si="0"/>
        <v>8.3999999999999995E-3</v>
      </c>
      <c r="G4" s="20">
        <f t="shared" si="0"/>
        <v>1.8E-3</v>
      </c>
      <c r="H4" s="20">
        <f t="shared" si="0"/>
        <v>2.7900000000000001E-2</v>
      </c>
      <c r="I4" s="20">
        <f t="shared" si="0"/>
        <v>2.2100000000000002E-2</v>
      </c>
      <c r="M4" s="8"/>
    </row>
    <row r="5" spans="1:14" ht="32.25" customHeight="1" x14ac:dyDescent="0.25">
      <c r="B5">
        <v>365000</v>
      </c>
      <c r="G5" s="54" t="s">
        <v>21</v>
      </c>
      <c r="H5" s="54"/>
      <c r="I5" s="54"/>
      <c r="J5" s="54"/>
      <c r="K5" s="54"/>
      <c r="L5" s="54"/>
    </row>
    <row r="6" spans="1:14" ht="30" x14ac:dyDescent="0.25">
      <c r="B6" s="14" t="s">
        <v>7</v>
      </c>
      <c r="C6" s="14" t="s">
        <v>8</v>
      </c>
      <c r="D6" s="14" t="s">
        <v>20</v>
      </c>
      <c r="E6" s="14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5</v>
      </c>
    </row>
    <row r="7" spans="1:14" x14ac:dyDescent="0.25">
      <c r="A7" s="10" t="s">
        <v>10</v>
      </c>
      <c r="B7" s="27">
        <v>0</v>
      </c>
      <c r="C7" s="42">
        <v>180000</v>
      </c>
      <c r="D7" s="45">
        <v>0.04</v>
      </c>
      <c r="E7" s="25">
        <v>0</v>
      </c>
      <c r="F7" s="17" t="s">
        <v>10</v>
      </c>
      <c r="G7" s="16">
        <v>5.5E-2</v>
      </c>
      <c r="H7" s="16">
        <v>3.5000000000000003E-2</v>
      </c>
      <c r="I7" s="16">
        <v>0.12740000000000001</v>
      </c>
      <c r="J7" s="16">
        <v>2.76E-2</v>
      </c>
      <c r="K7" s="16">
        <v>0.41499999999999998</v>
      </c>
      <c r="L7" s="16">
        <v>0.34</v>
      </c>
    </row>
    <row r="8" spans="1:14" x14ac:dyDescent="0.25">
      <c r="A8" s="10" t="s">
        <v>11</v>
      </c>
      <c r="B8" s="28">
        <v>180000.01</v>
      </c>
      <c r="C8" s="43">
        <v>360000</v>
      </c>
      <c r="D8" s="46">
        <v>7.2999999999999995E-2</v>
      </c>
      <c r="E8" s="26">
        <v>5940</v>
      </c>
      <c r="F8" s="17" t="s">
        <v>11</v>
      </c>
      <c r="G8" s="16">
        <v>5.5E-2</v>
      </c>
      <c r="H8" s="16">
        <v>3.5000000000000003E-2</v>
      </c>
      <c r="I8" s="16">
        <v>0.12740000000000001</v>
      </c>
      <c r="J8" s="16">
        <v>2.76E-2</v>
      </c>
      <c r="K8" s="16">
        <v>0.41499999999999998</v>
      </c>
      <c r="L8" s="16">
        <v>0.34</v>
      </c>
    </row>
    <row r="9" spans="1:14" x14ac:dyDescent="0.25">
      <c r="A9" s="10" t="s">
        <v>12</v>
      </c>
      <c r="B9" s="28">
        <v>360000.01</v>
      </c>
      <c r="C9" s="43">
        <v>720000</v>
      </c>
      <c r="D9" s="46">
        <v>9.5000000000000001E-2</v>
      </c>
      <c r="E9" s="26">
        <v>13860</v>
      </c>
      <c r="F9" s="17" t="s">
        <v>12</v>
      </c>
      <c r="G9" s="16">
        <v>5.5E-2</v>
      </c>
      <c r="H9" s="16">
        <v>3.5000000000000003E-2</v>
      </c>
      <c r="I9" s="16">
        <v>0.12740000000000001</v>
      </c>
      <c r="J9" s="16">
        <v>2.76E-2</v>
      </c>
      <c r="K9" s="16">
        <v>0.42</v>
      </c>
      <c r="L9" s="16">
        <v>0.33500000000000002</v>
      </c>
    </row>
    <row r="10" spans="1:14" x14ac:dyDescent="0.25">
      <c r="A10" s="10" t="s">
        <v>13</v>
      </c>
      <c r="B10" s="28">
        <v>720000.01</v>
      </c>
      <c r="C10" s="43">
        <v>1800000</v>
      </c>
      <c r="D10" s="46">
        <v>0.107</v>
      </c>
      <c r="E10" s="26">
        <v>22500</v>
      </c>
      <c r="F10" s="17" t="s">
        <v>13</v>
      </c>
      <c r="G10" s="16">
        <v>5.5E-2</v>
      </c>
      <c r="H10" s="16">
        <v>3.5000000000000003E-2</v>
      </c>
      <c r="I10" s="16">
        <v>0.12740000000000001</v>
      </c>
      <c r="J10" s="16">
        <v>2.76E-2</v>
      </c>
      <c r="K10" s="16">
        <v>0.42</v>
      </c>
      <c r="L10" s="16">
        <v>0.33500000000000002</v>
      </c>
    </row>
    <row r="11" spans="1:14" x14ac:dyDescent="0.25">
      <c r="A11" s="10" t="s">
        <v>14</v>
      </c>
      <c r="B11" s="28">
        <v>1800000.01</v>
      </c>
      <c r="C11" s="43">
        <v>3600000</v>
      </c>
      <c r="D11" s="46">
        <v>0.14299999999999999</v>
      </c>
      <c r="E11" s="26">
        <v>87300</v>
      </c>
      <c r="F11" s="17" t="s">
        <v>14</v>
      </c>
      <c r="G11" s="16">
        <v>5.5E-2</v>
      </c>
      <c r="H11" s="16">
        <v>3.5000000000000003E-2</v>
      </c>
      <c r="I11" s="16">
        <v>0.12740000000000001</v>
      </c>
      <c r="J11" s="16">
        <v>2.76E-2</v>
      </c>
      <c r="K11" s="16">
        <v>0.42</v>
      </c>
      <c r="L11" s="16">
        <v>0.33500000000000002</v>
      </c>
    </row>
    <row r="12" spans="1:14" x14ac:dyDescent="0.25">
      <c r="A12" s="10" t="s">
        <v>15</v>
      </c>
      <c r="B12" s="28">
        <v>3600000.01</v>
      </c>
      <c r="C12" s="44">
        <v>4800000</v>
      </c>
      <c r="D12" s="46">
        <v>0.19</v>
      </c>
      <c r="E12" s="26">
        <v>378000</v>
      </c>
      <c r="F12" s="17" t="s">
        <v>15</v>
      </c>
      <c r="G12" s="16">
        <v>0.13500000000000001</v>
      </c>
      <c r="H12" s="16">
        <v>0.1</v>
      </c>
      <c r="I12" s="16">
        <v>0.28270000000000001</v>
      </c>
      <c r="J12" s="16">
        <v>6.13E-2</v>
      </c>
      <c r="K12" s="16">
        <v>0.42099999999999999</v>
      </c>
      <c r="L12" s="16">
        <v>0</v>
      </c>
    </row>
    <row r="13" spans="1:14" x14ac:dyDescent="0.25">
      <c r="A13" s="10"/>
      <c r="B13" s="3"/>
      <c r="C13" s="4"/>
    </row>
    <row r="14" spans="1:14" hidden="1" x14ac:dyDescent="0.25">
      <c r="A14" s="10" t="s">
        <v>10</v>
      </c>
      <c r="B14" s="3" t="b">
        <f t="shared" ref="B14:B19" si="1">IF(AND($B$4&gt;=B7,$B$4&lt;=C7),($B$4*D7-E7)/$B$4)</f>
        <v>0</v>
      </c>
      <c r="C14" s="4">
        <f t="shared" ref="C14" si="2">ROUND(B14,5)</f>
        <v>0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20))))))))</f>
        <v>6.6129999999999994E-2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5</v>
      </c>
    </row>
    <row r="15" spans="1:14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6.6100000000000006E-2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IF(AND($B$4&gt;=$B$7,$B$4&lt;=$C$7),$C$4*G7,IF(AND($B$4&gt;=$B$8,$B$4&lt;=$C$8),$C$4*G8,IF(AND($B$4&gt;=$B$9,$B$4&lt;=$C$9),$C$4*G9,IF(AND($B$4&gt;=$B$10,$B$4&lt;=$C$10),$C$4*G10,IF(AND($B$4&gt;=$B$11,$B$4&lt;=$C$11),$C$4*G11,IF(AND($B$4&gt;=$B$12,$B$4&lt;=$C$12),$C$4*G12,))))))</f>
        <v>3.6355000000000003E-3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2.3135000000000005E-3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8.4211400000000023E-3</v>
      </c>
      <c r="J15" s="6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1.8243600000000001E-3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2.7762000000000002E-2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2.2143500000000003E-2</v>
      </c>
    </row>
    <row r="16" spans="1:14" hidden="1" x14ac:dyDescent="0.25">
      <c r="A16" s="10" t="s">
        <v>12</v>
      </c>
      <c r="B16" s="3">
        <f t="shared" si="1"/>
        <v>6.6125000000000003E-2</v>
      </c>
      <c r="C16" s="4">
        <f t="shared" ref="C16:C19" si="3">ROUND(B16,5)</f>
        <v>6.6129999999999994E-2</v>
      </c>
      <c r="G16" s="22">
        <f>ROUND(G15,4)</f>
        <v>3.5999999999999999E-3</v>
      </c>
      <c r="H16" s="22">
        <f t="shared" ref="H16:L16" si="4">ROUND(H15,4)</f>
        <v>2.3E-3</v>
      </c>
      <c r="I16" s="22">
        <f t="shared" si="4"/>
        <v>8.3999999999999995E-3</v>
      </c>
      <c r="J16" s="22">
        <f t="shared" si="4"/>
        <v>1.8E-3</v>
      </c>
      <c r="K16" s="22">
        <f t="shared" si="4"/>
        <v>2.7799999999999998E-2</v>
      </c>
      <c r="L16" s="22">
        <f t="shared" si="4"/>
        <v>2.2100000000000002E-2</v>
      </c>
      <c r="M16" s="4">
        <f>SUM(G16:L16)</f>
        <v>6.6000000000000003E-2</v>
      </c>
      <c r="N16" s="4">
        <f>C4-M16</f>
        <v>1.0000000000000286E-4</v>
      </c>
    </row>
    <row r="17" spans="1:13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IF(G16=MAX($G$16:$L$16),(G16+$N$16),IF(G16&lt;&gt;MAX($G$16:$L$16),G16))</f>
        <v>3.5999999999999999E-3</v>
      </c>
      <c r="H17" s="21">
        <f t="shared" si="5"/>
        <v>2.3E-3</v>
      </c>
      <c r="I17" s="21">
        <f t="shared" si="5"/>
        <v>8.3999999999999995E-3</v>
      </c>
      <c r="J17" s="21">
        <f t="shared" si="5"/>
        <v>1.8E-3</v>
      </c>
      <c r="K17" s="21">
        <f t="shared" si="5"/>
        <v>2.7900000000000001E-2</v>
      </c>
      <c r="L17" s="21">
        <f t="shared" si="5"/>
        <v>2.2100000000000002E-2</v>
      </c>
      <c r="M17" s="23">
        <f>SUM(G17:L17)</f>
        <v>6.6099999999999992E-2</v>
      </c>
    </row>
    <row r="18" spans="1:13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3.5999999999999999E-3</v>
      </c>
      <c r="H18" s="21">
        <f t="shared" ref="H18:L18" si="6">ROUND(H17,4)</f>
        <v>2.3E-3</v>
      </c>
      <c r="I18" s="21">
        <f t="shared" si="6"/>
        <v>8.3999999999999995E-3</v>
      </c>
      <c r="J18" s="21">
        <f t="shared" si="6"/>
        <v>1.8E-3</v>
      </c>
      <c r="K18" s="21">
        <f t="shared" si="6"/>
        <v>2.7900000000000001E-2</v>
      </c>
      <c r="L18" s="21">
        <f t="shared" si="6"/>
        <v>2.2100000000000002E-2</v>
      </c>
      <c r="M18" s="11" t="str">
        <f>IF(C4=M17,"OK")</f>
        <v>OK</v>
      </c>
    </row>
    <row r="19" spans="1:13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4">
        <f>G18-G16</f>
        <v>0</v>
      </c>
      <c r="H19" s="24">
        <f t="shared" ref="H19:L19" si="7">H18-H16</f>
        <v>0</v>
      </c>
      <c r="I19" s="24">
        <f t="shared" si="7"/>
        <v>0</v>
      </c>
      <c r="J19" s="24">
        <f t="shared" si="7"/>
        <v>0</v>
      </c>
      <c r="K19" s="24">
        <f t="shared" si="7"/>
        <v>1.0000000000000286E-4</v>
      </c>
      <c r="L19" s="24">
        <f t="shared" si="7"/>
        <v>0</v>
      </c>
    </row>
    <row r="20" spans="1:13" hidden="1" x14ac:dyDescent="0.25">
      <c r="A20" s="10"/>
      <c r="B20" s="3"/>
      <c r="C20" s="4"/>
    </row>
  </sheetData>
  <mergeCells count="4">
    <mergeCell ref="B2:B3"/>
    <mergeCell ref="C2:C3"/>
    <mergeCell ref="D2:I2"/>
    <mergeCell ref="G5:L5"/>
  </mergeCells>
  <conditionalFormatting sqref="G19:L19">
    <cfRule type="expression" dxfId="19" priority="4">
      <formula>"SE+$G$19&lt;&gt;0"</formula>
    </cfRule>
  </conditionalFormatting>
  <conditionalFormatting sqref="G19:L19">
    <cfRule type="cellIs" dxfId="18" priority="1" operator="notEqual">
      <formula>0</formula>
    </cfRule>
    <cfRule type="cellIs" dxfId="17" priority="2" operator="lessThan">
      <formula>0</formula>
    </cfRule>
    <cfRule type="cellIs" dxfId="16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2"/>
  <sheetViews>
    <sheetView zoomScaleNormal="100" workbookViewId="0">
      <selection activeCell="B4" sqref="B4"/>
    </sheetView>
  </sheetViews>
  <sheetFormatPr defaultRowHeight="15" x14ac:dyDescent="0.25"/>
  <cols>
    <col min="1" max="1" width="21.85546875" customWidth="1"/>
    <col min="2" max="2" width="23.42578125" bestFit="1" customWidth="1"/>
    <col min="3" max="3" width="15.5703125" bestFit="1" customWidth="1"/>
    <col min="4" max="4" width="13.42578125" bestFit="1" customWidth="1"/>
    <col min="5" max="5" width="13.42578125" customWidth="1"/>
    <col min="6" max="6" width="11.42578125" bestFit="1" customWidth="1"/>
    <col min="7" max="7" width="13.7109375" bestFit="1" customWidth="1"/>
    <col min="8" max="10" width="11.42578125" bestFit="1" customWidth="1"/>
    <col min="11" max="13" width="9.5703125" bestFit="1" customWidth="1"/>
    <col min="15" max="15" width="18.7109375" bestFit="1" customWidth="1"/>
  </cols>
  <sheetData>
    <row r="2" spans="1:22" ht="15.75" x14ac:dyDescent="0.25">
      <c r="B2" s="52" t="s">
        <v>6</v>
      </c>
      <c r="C2" s="53" t="s">
        <v>18</v>
      </c>
      <c r="D2" s="54" t="s">
        <v>19</v>
      </c>
      <c r="E2" s="54"/>
      <c r="F2" s="54"/>
      <c r="G2" s="54"/>
      <c r="H2" s="54"/>
      <c r="I2" s="54"/>
    </row>
    <row r="3" spans="1:22" ht="21" x14ac:dyDescent="0.25">
      <c r="B3" s="52"/>
      <c r="C3" s="53"/>
      <c r="D3" s="13" t="s">
        <v>0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22</v>
      </c>
      <c r="J3" s="13" t="s">
        <v>5</v>
      </c>
    </row>
    <row r="4" spans="1:22" ht="31.5" x14ac:dyDescent="0.4">
      <c r="A4" s="19" t="s">
        <v>17</v>
      </c>
      <c r="B4" s="9">
        <v>2100</v>
      </c>
      <c r="C4" s="20">
        <f>D15</f>
        <v>4.4999999999999998E-2</v>
      </c>
      <c r="D4" s="20">
        <f>G18</f>
        <v>2.5000000000000001E-3</v>
      </c>
      <c r="E4" s="20">
        <f t="shared" ref="E4:J4" si="0">H18</f>
        <v>1.6000000000000001E-3</v>
      </c>
      <c r="F4" s="20">
        <f t="shared" si="0"/>
        <v>5.1999999999999998E-3</v>
      </c>
      <c r="G4" s="20">
        <f t="shared" si="0"/>
        <v>1.1000000000000001E-3</v>
      </c>
      <c r="H4" s="20">
        <f t="shared" si="0"/>
        <v>1.6799999999999999E-2</v>
      </c>
      <c r="I4" s="20">
        <f t="shared" si="0"/>
        <v>3.3999999999999998E-3</v>
      </c>
      <c r="J4" s="20">
        <f t="shared" si="0"/>
        <v>1.44E-2</v>
      </c>
      <c r="M4" s="8"/>
    </row>
    <row r="5" spans="1:22" ht="32.25" customHeight="1" x14ac:dyDescent="0.25">
      <c r="B5" s="14" t="s">
        <v>7</v>
      </c>
      <c r="C5" s="14" t="s">
        <v>8</v>
      </c>
      <c r="D5" s="14" t="s">
        <v>20</v>
      </c>
      <c r="E5" s="14" t="s">
        <v>9</v>
      </c>
      <c r="G5" s="54" t="s">
        <v>21</v>
      </c>
      <c r="H5" s="54"/>
      <c r="I5" s="54"/>
      <c r="J5" s="54"/>
      <c r="K5" s="54"/>
      <c r="L5" s="54"/>
    </row>
    <row r="6" spans="1:22" x14ac:dyDescent="0.25"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22</v>
      </c>
      <c r="M6" s="15" t="s">
        <v>5</v>
      </c>
    </row>
    <row r="7" spans="1:22" ht="15.75" thickBot="1" x14ac:dyDescent="0.3">
      <c r="A7" s="10" t="s">
        <v>10</v>
      </c>
      <c r="B7" s="27">
        <v>0</v>
      </c>
      <c r="C7" s="42">
        <v>180000</v>
      </c>
      <c r="D7" s="47">
        <v>4.4999999999999998E-2</v>
      </c>
      <c r="E7" s="25">
        <v>0</v>
      </c>
      <c r="F7" s="17" t="s">
        <v>10</v>
      </c>
      <c r="G7" s="2">
        <v>5.5E-2</v>
      </c>
      <c r="H7" s="2">
        <v>3.5000000000000003E-2</v>
      </c>
      <c r="I7" s="2">
        <v>0.11509999999999999</v>
      </c>
      <c r="J7" s="2">
        <v>2.4899999999999999E-2</v>
      </c>
      <c r="K7" s="2">
        <v>0.375</v>
      </c>
      <c r="L7" s="2">
        <v>7.4999999999999997E-2</v>
      </c>
      <c r="M7" s="2">
        <v>0.32</v>
      </c>
      <c r="P7" s="2">
        <v>5.5E-2</v>
      </c>
      <c r="Q7" s="2">
        <v>3.5000000000000003E-2</v>
      </c>
      <c r="R7" s="2">
        <v>0.11509999999999999</v>
      </c>
      <c r="S7" s="2">
        <v>2.4899999999999999E-2</v>
      </c>
      <c r="T7" s="2">
        <v>0.375</v>
      </c>
      <c r="U7" s="2">
        <v>7.4999999999999997E-2</v>
      </c>
      <c r="V7" s="2">
        <v>0.32</v>
      </c>
    </row>
    <row r="8" spans="1:22" ht="15.75" thickBot="1" x14ac:dyDescent="0.3">
      <c r="A8" s="10" t="s">
        <v>11</v>
      </c>
      <c r="B8" s="28">
        <v>180000.01</v>
      </c>
      <c r="C8" s="43">
        <v>360000</v>
      </c>
      <c r="D8" s="47">
        <v>7.8E-2</v>
      </c>
      <c r="E8" s="26">
        <v>5940</v>
      </c>
      <c r="F8" s="17" t="s">
        <v>11</v>
      </c>
      <c r="G8" s="2">
        <v>5.5E-2</v>
      </c>
      <c r="H8" s="2">
        <v>3.5000000000000003E-2</v>
      </c>
      <c r="I8" s="2">
        <v>0.11509999999999999</v>
      </c>
      <c r="J8" s="2">
        <v>2.4899999999999999E-2</v>
      </c>
      <c r="K8" s="2">
        <v>0.375</v>
      </c>
      <c r="L8" s="2">
        <v>7.4999999999999997E-2</v>
      </c>
      <c r="M8" s="2">
        <v>0.32</v>
      </c>
      <c r="P8" s="2">
        <v>5.5E-2</v>
      </c>
      <c r="Q8" s="2">
        <v>3.5000000000000003E-2</v>
      </c>
      <c r="R8" s="2">
        <v>0.11509999999999999</v>
      </c>
      <c r="S8" s="2">
        <v>2.4899999999999999E-2</v>
      </c>
      <c r="T8" s="2">
        <v>0.375</v>
      </c>
      <c r="U8" s="2">
        <v>7.4999999999999997E-2</v>
      </c>
      <c r="V8" s="2">
        <v>0.32</v>
      </c>
    </row>
    <row r="9" spans="1:22" ht="15.75" thickBot="1" x14ac:dyDescent="0.3">
      <c r="A9" s="10" t="s">
        <v>12</v>
      </c>
      <c r="B9" s="28">
        <v>360000.01</v>
      </c>
      <c r="C9" s="43">
        <v>720000</v>
      </c>
      <c r="D9" s="47">
        <v>0.1</v>
      </c>
      <c r="E9" s="26">
        <v>13860</v>
      </c>
      <c r="F9" s="17" t="s">
        <v>12</v>
      </c>
      <c r="G9" s="2">
        <v>5.5E-2</v>
      </c>
      <c r="H9" s="2">
        <v>3.5000000000000003E-2</v>
      </c>
      <c r="I9" s="2">
        <v>0.11509999999999999</v>
      </c>
      <c r="J9" s="2">
        <v>2.4899999999999999E-2</v>
      </c>
      <c r="K9" s="2">
        <v>0.375</v>
      </c>
      <c r="L9" s="2">
        <v>7.4999999999999997E-2</v>
      </c>
      <c r="M9" s="2">
        <v>0.32</v>
      </c>
      <c r="P9" s="2">
        <v>5.5E-2</v>
      </c>
      <c r="Q9" s="2">
        <v>3.5000000000000003E-2</v>
      </c>
      <c r="R9" s="2">
        <v>0.11509999999999999</v>
      </c>
      <c r="S9" s="2">
        <v>2.4899999999999999E-2</v>
      </c>
      <c r="T9" s="2">
        <v>0.375</v>
      </c>
      <c r="U9" s="2">
        <v>7.4999999999999997E-2</v>
      </c>
      <c r="V9" s="2">
        <v>0.32</v>
      </c>
    </row>
    <row r="10" spans="1:22" ht="15.75" thickBot="1" x14ac:dyDescent="0.3">
      <c r="A10" s="10" t="s">
        <v>13</v>
      </c>
      <c r="B10" s="28">
        <v>720000.01</v>
      </c>
      <c r="C10" s="43">
        <v>1800000</v>
      </c>
      <c r="D10" s="47">
        <v>0.112</v>
      </c>
      <c r="E10" s="26">
        <v>22500</v>
      </c>
      <c r="F10" s="17" t="s">
        <v>13</v>
      </c>
      <c r="G10" s="2">
        <v>5.5E-2</v>
      </c>
      <c r="H10" s="2">
        <v>3.5000000000000003E-2</v>
      </c>
      <c r="I10" s="2">
        <v>0.11509999999999999</v>
      </c>
      <c r="J10" s="2">
        <v>2.4899999999999999E-2</v>
      </c>
      <c r="K10" s="2">
        <v>0.375</v>
      </c>
      <c r="L10" s="2">
        <v>7.4999999999999997E-2</v>
      </c>
      <c r="M10" s="2">
        <v>0.32</v>
      </c>
      <c r="P10" s="2">
        <v>5.5E-2</v>
      </c>
      <c r="Q10" s="2">
        <v>3.5000000000000003E-2</v>
      </c>
      <c r="R10" s="2">
        <v>0.11509999999999999</v>
      </c>
      <c r="S10" s="2">
        <v>2.4899999999999999E-2</v>
      </c>
      <c r="T10" s="2">
        <v>0.375</v>
      </c>
      <c r="U10" s="2">
        <v>7.4999999999999997E-2</v>
      </c>
      <c r="V10" s="2">
        <v>0.32</v>
      </c>
    </row>
    <row r="11" spans="1:22" ht="15.75" thickBot="1" x14ac:dyDescent="0.3">
      <c r="A11" s="10" t="s">
        <v>14</v>
      </c>
      <c r="B11" s="28">
        <v>1800000.01</v>
      </c>
      <c r="C11" s="43">
        <v>3600000</v>
      </c>
      <c r="D11" s="47">
        <v>0.14699999999999999</v>
      </c>
      <c r="E11" s="26">
        <v>85500</v>
      </c>
      <c r="F11" s="17" t="s">
        <v>14</v>
      </c>
      <c r="G11" s="2">
        <v>5.5E-2</v>
      </c>
      <c r="H11" s="2">
        <v>3.5000000000000003E-2</v>
      </c>
      <c r="I11" s="2">
        <v>0.11509999999999999</v>
      </c>
      <c r="J11" s="2">
        <v>2.4899999999999999E-2</v>
      </c>
      <c r="K11" s="2">
        <v>0.375</v>
      </c>
      <c r="L11" s="2">
        <v>7.4999999999999997E-2</v>
      </c>
      <c r="M11" s="2">
        <v>0.32</v>
      </c>
      <c r="P11" s="2">
        <v>5.5E-2</v>
      </c>
      <c r="Q11" s="2">
        <v>3.5000000000000003E-2</v>
      </c>
      <c r="R11" s="2">
        <v>0.11509999999999999</v>
      </c>
      <c r="S11" s="2">
        <v>2.4899999999999999E-2</v>
      </c>
      <c r="T11" s="2">
        <v>0.375</v>
      </c>
      <c r="U11" s="2">
        <v>7.4999999999999997E-2</v>
      </c>
      <c r="V11" s="2">
        <v>0.32</v>
      </c>
    </row>
    <row r="12" spans="1:22" ht="15.75" thickBot="1" x14ac:dyDescent="0.3">
      <c r="A12" s="10" t="s">
        <v>15</v>
      </c>
      <c r="B12" s="28">
        <v>3600000.01</v>
      </c>
      <c r="C12" s="44">
        <v>4800000</v>
      </c>
      <c r="D12" s="47">
        <v>0.3</v>
      </c>
      <c r="E12" s="26">
        <v>720000</v>
      </c>
      <c r="F12" s="17" t="s">
        <v>15</v>
      </c>
      <c r="G12" s="2">
        <v>8.5000000000000006E-2</v>
      </c>
      <c r="H12" s="2">
        <v>7.4999999999999997E-2</v>
      </c>
      <c r="I12" s="2">
        <v>0.20960000000000001</v>
      </c>
      <c r="J12" s="2">
        <v>4.5400000000000003E-2</v>
      </c>
      <c r="K12" s="2">
        <v>0.23499999999999999</v>
      </c>
      <c r="L12" s="2">
        <v>0.35</v>
      </c>
      <c r="M12" s="2">
        <v>0</v>
      </c>
      <c r="P12" s="2">
        <v>8.5000000000000006E-2</v>
      </c>
      <c r="Q12" s="2">
        <v>7.4999999999999997E-2</v>
      </c>
      <c r="R12" s="2">
        <v>0.20960000000000001</v>
      </c>
      <c r="S12" s="2">
        <v>4.5400000000000003E-2</v>
      </c>
      <c r="T12" s="2">
        <v>0.23499999999999999</v>
      </c>
      <c r="U12" s="2">
        <v>0.35</v>
      </c>
      <c r="V12" s="2">
        <v>0</v>
      </c>
    </row>
    <row r="13" spans="1:22" x14ac:dyDescent="0.25">
      <c r="A13" s="10"/>
      <c r="B13" s="3"/>
      <c r="C13" s="4"/>
    </row>
    <row r="14" spans="1:22" hidden="1" x14ac:dyDescent="0.25">
      <c r="A14" s="10" t="s">
        <v>10</v>
      </c>
      <c r="B14" s="3">
        <f t="shared" ref="B14:B19" si="1">IF(AND($B$4&gt;=B7,$B$4&lt;=C7),($B$4*D7-E7)/$B$4)</f>
        <v>4.4999999999999998E-2</v>
      </c>
      <c r="C14" s="4">
        <f t="shared" ref="C14" si="2">ROUND(B14,5)</f>
        <v>4.4999999999999998E-2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C20,IF(AND($B$4&gt;#REF!),C21))))))))</f>
        <v>4.4999999999999998E-2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22</v>
      </c>
      <c r="M14" s="15" t="s">
        <v>5</v>
      </c>
    </row>
    <row r="15" spans="1:22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4.4999999999999998E-2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2.4749999999999998E-3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1.575E-3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5.1794999999999992E-3</v>
      </c>
      <c r="J15" s="6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1.1205E-3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1.6875000000000001E-2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3.375E-3</v>
      </c>
      <c r="M15" s="6">
        <f>IF(AND($B$4&gt;=$B$7,$B$4&lt;=$C$7),$C$4*M7,IF(AND($B$4&gt;=$B$8,$B$4&lt;=$C$8),$C$4*M8,IF(AND($B$4&gt;=$B$9,$B$4&lt;=$C$9),$C$4*M9,IF(AND($B$4&gt;=$B$10,$B$4&lt;=$C$10),$C$4*M10,IF(AND($B$4&gt;=$B$11,$B$4&lt;=$C$11),$C$4*M11,IF(AND($B$4&gt;=$B$12,$B$4&lt;=$C$12),$C$4*M12,IF(AND($B$4&gt;=#REF!,$B$4&lt;=#REF!),$C$4*#REF!,IF(AND($B$4&gt;#REF!),$C$4*#REF!))))))))</f>
        <v>1.44E-2</v>
      </c>
    </row>
    <row r="16" spans="1:22" hidden="1" x14ac:dyDescent="0.25">
      <c r="A16" s="10" t="s">
        <v>12</v>
      </c>
      <c r="B16" s="3" t="b">
        <f t="shared" si="1"/>
        <v>0</v>
      </c>
      <c r="C16" s="4">
        <f t="shared" ref="C16:C20" si="3">ROUND(B16,5)</f>
        <v>0</v>
      </c>
      <c r="G16" s="22">
        <f>ROUND(G15,4)</f>
        <v>2.5000000000000001E-3</v>
      </c>
      <c r="H16" s="22">
        <f t="shared" ref="H16:M16" si="4">ROUND(H15,4)</f>
        <v>1.6000000000000001E-3</v>
      </c>
      <c r="I16" s="22">
        <f t="shared" si="4"/>
        <v>5.1999999999999998E-3</v>
      </c>
      <c r="J16" s="22">
        <f t="shared" si="4"/>
        <v>1.1000000000000001E-3</v>
      </c>
      <c r="K16" s="22">
        <f t="shared" si="4"/>
        <v>1.6899999999999998E-2</v>
      </c>
      <c r="L16" s="22">
        <f t="shared" si="4"/>
        <v>3.3999999999999998E-3</v>
      </c>
      <c r="M16" s="22">
        <f t="shared" si="4"/>
        <v>1.44E-2</v>
      </c>
      <c r="N16" s="4">
        <f>SUM(G16:M16)</f>
        <v>4.5100000000000001E-2</v>
      </c>
    </row>
    <row r="17" spans="1:15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M17" si="5">IF(G16=MAX($G$16:$M$16),(G16+$N$19),IF(G16&lt;&gt;MAX($G$16:$M$16),G16))</f>
        <v>2.5000000000000001E-3</v>
      </c>
      <c r="H17" s="21">
        <f t="shared" si="5"/>
        <v>1.6000000000000001E-3</v>
      </c>
      <c r="I17" s="21">
        <f t="shared" si="5"/>
        <v>5.1999999999999998E-3</v>
      </c>
      <c r="J17" s="21">
        <f t="shared" si="5"/>
        <v>1.1000000000000001E-3</v>
      </c>
      <c r="K17" s="21">
        <f t="shared" si="5"/>
        <v>1.6799999999999995E-2</v>
      </c>
      <c r="L17" s="21">
        <f t="shared" si="5"/>
        <v>3.3999999999999998E-3</v>
      </c>
      <c r="M17" s="21">
        <f t="shared" si="5"/>
        <v>1.44E-2</v>
      </c>
      <c r="N17" s="4">
        <f>SUM(G17:M17)</f>
        <v>4.4999999999999998E-2</v>
      </c>
      <c r="O17" s="12">
        <f>SUM(G17:M17)</f>
        <v>4.4999999999999998E-2</v>
      </c>
    </row>
    <row r="18" spans="1:15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2.5000000000000001E-3</v>
      </c>
      <c r="H18" s="21">
        <f t="shared" ref="H18:M18" si="6">ROUND(H17,4)</f>
        <v>1.6000000000000001E-3</v>
      </c>
      <c r="I18" s="21">
        <f t="shared" si="6"/>
        <v>5.1999999999999998E-3</v>
      </c>
      <c r="J18" s="21">
        <f t="shared" si="6"/>
        <v>1.1000000000000001E-3</v>
      </c>
      <c r="K18" s="21">
        <f t="shared" si="6"/>
        <v>1.6799999999999999E-2</v>
      </c>
      <c r="L18" s="21">
        <f t="shared" si="6"/>
        <v>3.3999999999999998E-3</v>
      </c>
      <c r="M18" s="21">
        <f t="shared" si="6"/>
        <v>1.44E-2</v>
      </c>
      <c r="O18" s="11" t="str">
        <f>IF(C4=O17,"OK")</f>
        <v>OK</v>
      </c>
    </row>
    <row r="19" spans="1:15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-9.9999999999999395E-5</v>
      </c>
      <c r="L19" s="21">
        <f t="shared" si="7"/>
        <v>0</v>
      </c>
      <c r="N19" s="4">
        <f>C4-N16</f>
        <v>-1.0000000000000286E-4</v>
      </c>
    </row>
    <row r="20" spans="1:15" hidden="1" x14ac:dyDescent="0.25">
      <c r="A20" s="10" t="s">
        <v>16</v>
      </c>
      <c r="B20" s="3" t="e">
        <f>IF(AND($B$4&gt;=#REF!,$B$4&lt;=#REF!),($B$4*#REF!-#REF!)/$B$4)</f>
        <v>#REF!</v>
      </c>
      <c r="C20" s="4" t="e">
        <f t="shared" si="3"/>
        <v>#REF!</v>
      </c>
      <c r="G20" s="5"/>
    </row>
    <row r="21" spans="1:15" hidden="1" x14ac:dyDescent="0.25">
      <c r="A21" s="10"/>
      <c r="B21" s="3"/>
      <c r="C21" s="4"/>
    </row>
    <row r="22" spans="1:15" x14ac:dyDescent="0.25">
      <c r="G22" s="7"/>
    </row>
  </sheetData>
  <mergeCells count="4">
    <mergeCell ref="D2:I2"/>
    <mergeCell ref="C2:C3"/>
    <mergeCell ref="B2:B3"/>
    <mergeCell ref="G5:L5"/>
  </mergeCells>
  <conditionalFormatting sqref="G19:L19">
    <cfRule type="expression" dxfId="15" priority="4">
      <formula>"SE+$G$19&lt;&gt;0"</formula>
    </cfRule>
  </conditionalFormatting>
  <conditionalFormatting sqref="G19:L19">
    <cfRule type="cellIs" dxfId="14" priority="1" operator="notEqual">
      <formula>0</formula>
    </cfRule>
    <cfRule type="cellIs" dxfId="13" priority="2" operator="lessThan">
      <formula>0</formula>
    </cfRule>
    <cfRule type="cellIs" dxfId="12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"/>
  <sheetViews>
    <sheetView tabSelected="1" zoomScaleNormal="100" workbookViewId="0">
      <selection activeCell="B5" sqref="B5"/>
    </sheetView>
  </sheetViews>
  <sheetFormatPr defaultRowHeight="15" x14ac:dyDescent="0.25"/>
  <cols>
    <col min="1" max="1" width="23.7109375" customWidth="1"/>
    <col min="2" max="2" width="23.42578125" bestFit="1" customWidth="1"/>
    <col min="3" max="3" width="17.5703125" bestFit="1" customWidth="1"/>
    <col min="4" max="4" width="13.42578125" bestFit="1" customWidth="1"/>
    <col min="5" max="5" width="13.42578125" customWidth="1"/>
    <col min="6" max="6" width="11.42578125" customWidth="1"/>
    <col min="7" max="7" width="13.42578125" customWidth="1"/>
    <col min="8" max="9" width="11.42578125" customWidth="1"/>
    <col min="10" max="10" width="9.85546875" customWidth="1"/>
    <col min="11" max="12" width="9.140625" customWidth="1"/>
    <col min="13" max="14" width="13.42578125" bestFit="1" customWidth="1"/>
    <col min="15" max="17" width="7" customWidth="1"/>
    <col min="18" max="18" width="6" customWidth="1"/>
    <col min="19" max="20" width="7" customWidth="1"/>
  </cols>
  <sheetData>
    <row r="2" spans="1:14" ht="15.75" x14ac:dyDescent="0.25">
      <c r="B2" s="52" t="s">
        <v>6</v>
      </c>
      <c r="C2" s="53" t="s">
        <v>18</v>
      </c>
      <c r="D2" s="54" t="s">
        <v>19</v>
      </c>
      <c r="E2" s="54"/>
      <c r="F2" s="54"/>
      <c r="G2" s="54"/>
      <c r="H2" s="54"/>
      <c r="I2" s="54"/>
    </row>
    <row r="3" spans="1:14" ht="21" x14ac:dyDescent="0.25">
      <c r="B3" s="52"/>
      <c r="C3" s="53"/>
      <c r="D3" s="29" t="s">
        <v>0</v>
      </c>
      <c r="E3" s="29" t="s">
        <v>1</v>
      </c>
      <c r="F3" s="29" t="s">
        <v>2</v>
      </c>
      <c r="G3" s="29" t="s">
        <v>3</v>
      </c>
      <c r="H3" s="29" t="s">
        <v>4</v>
      </c>
      <c r="I3" s="29" t="s">
        <v>23</v>
      </c>
    </row>
    <row r="4" spans="1:14" ht="31.5" x14ac:dyDescent="0.4">
      <c r="A4" s="19" t="s">
        <v>17</v>
      </c>
      <c r="B4" s="51">
        <v>240000</v>
      </c>
      <c r="C4" s="20">
        <f>D15</f>
        <v>7.2999999999999995E-2</v>
      </c>
      <c r="D4" s="20">
        <f t="shared" ref="D4:I4" si="0">G24</f>
        <v>2.8999999999999998E-3</v>
      </c>
      <c r="E4" s="20">
        <f t="shared" si="0"/>
        <v>2.5999999999999999E-3</v>
      </c>
      <c r="F4" s="20">
        <f t="shared" si="0"/>
        <v>1.03E-2</v>
      </c>
      <c r="G4" s="20">
        <f t="shared" si="0"/>
        <v>2.2000000000000001E-3</v>
      </c>
      <c r="H4" s="20">
        <f t="shared" si="0"/>
        <v>3.1600000000000003E-2</v>
      </c>
      <c r="I4" s="20">
        <f t="shared" si="0"/>
        <v>2.3400000000000001E-2</v>
      </c>
    </row>
    <row r="5" spans="1:14" ht="32.25" customHeight="1" x14ac:dyDescent="0.25">
      <c r="B5">
        <v>182000</v>
      </c>
      <c r="G5" s="54" t="s">
        <v>21</v>
      </c>
      <c r="H5" s="54"/>
      <c r="I5" s="54"/>
      <c r="J5" s="54"/>
      <c r="K5" s="54"/>
      <c r="L5" s="54"/>
    </row>
    <row r="6" spans="1:14" ht="30" x14ac:dyDescent="0.25">
      <c r="A6" s="18"/>
      <c r="B6" s="15" t="s">
        <v>7</v>
      </c>
      <c r="C6" s="15" t="s">
        <v>8</v>
      </c>
      <c r="D6" s="15" t="s">
        <v>20</v>
      </c>
      <c r="E6" s="15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23</v>
      </c>
    </row>
    <row r="7" spans="1:14" ht="15.75" thickBot="1" x14ac:dyDescent="0.3">
      <c r="A7" s="10" t="s">
        <v>10</v>
      </c>
      <c r="B7" s="27">
        <v>0</v>
      </c>
      <c r="C7" s="42">
        <v>180000</v>
      </c>
      <c r="D7" s="47">
        <v>0.06</v>
      </c>
      <c r="E7" s="25">
        <v>0</v>
      </c>
      <c r="F7" s="17" t="s">
        <v>10</v>
      </c>
      <c r="G7" s="2">
        <v>0.04</v>
      </c>
      <c r="H7" s="2">
        <v>3.5000000000000003E-2</v>
      </c>
      <c r="I7" s="2">
        <v>0.12820000000000001</v>
      </c>
      <c r="J7" s="2">
        <v>2.7799999999999998E-2</v>
      </c>
      <c r="K7" s="2">
        <v>0.434</v>
      </c>
      <c r="L7" s="2">
        <v>0.33500000000000002</v>
      </c>
    </row>
    <row r="8" spans="1:14" ht="15.75" thickBot="1" x14ac:dyDescent="0.3">
      <c r="A8" s="10" t="s">
        <v>11</v>
      </c>
      <c r="B8" s="28">
        <v>180000.01</v>
      </c>
      <c r="C8" s="43">
        <v>360000</v>
      </c>
      <c r="D8" s="47">
        <v>0.112</v>
      </c>
      <c r="E8" s="26">
        <v>9360</v>
      </c>
      <c r="F8" s="17" t="s">
        <v>11</v>
      </c>
      <c r="G8" s="2">
        <v>0.04</v>
      </c>
      <c r="H8" s="2">
        <v>3.5000000000000003E-2</v>
      </c>
      <c r="I8" s="2">
        <v>0.14050000000000001</v>
      </c>
      <c r="J8" s="2">
        <v>3.0499999999999999E-2</v>
      </c>
      <c r="K8" s="2">
        <v>0.434</v>
      </c>
      <c r="L8" s="2">
        <v>0.32</v>
      </c>
    </row>
    <row r="9" spans="1:14" ht="15.75" thickBot="1" x14ac:dyDescent="0.3">
      <c r="A9" s="10" t="s">
        <v>12</v>
      </c>
      <c r="B9" s="28">
        <v>360000.01</v>
      </c>
      <c r="C9" s="43">
        <v>720000</v>
      </c>
      <c r="D9" s="47">
        <v>0.13500000000000001</v>
      </c>
      <c r="E9" s="26">
        <v>17640</v>
      </c>
      <c r="F9" s="17" t="s">
        <v>12</v>
      </c>
      <c r="G9" s="2">
        <v>0.04</v>
      </c>
      <c r="H9" s="2">
        <v>3.5000000000000003E-2</v>
      </c>
      <c r="I9" s="2">
        <v>0.13639999999999999</v>
      </c>
      <c r="J9" s="2">
        <v>2.9600000000000001E-2</v>
      </c>
      <c r="K9" s="2">
        <v>0.434</v>
      </c>
      <c r="L9" s="2">
        <v>0.32500000000000001</v>
      </c>
    </row>
    <row r="10" spans="1:14" ht="15.75" thickBot="1" x14ac:dyDescent="0.3">
      <c r="A10" s="10" t="s">
        <v>13</v>
      </c>
      <c r="B10" s="28">
        <v>720000.01</v>
      </c>
      <c r="C10" s="43">
        <v>1800000</v>
      </c>
      <c r="D10" s="47">
        <v>0.16</v>
      </c>
      <c r="E10" s="26">
        <v>35640</v>
      </c>
      <c r="F10" s="17" t="s">
        <v>13</v>
      </c>
      <c r="G10" s="2">
        <v>0.04</v>
      </c>
      <c r="H10" s="2">
        <v>3.5000000000000003E-2</v>
      </c>
      <c r="I10" s="2">
        <v>0.13639999999999999</v>
      </c>
      <c r="J10" s="2">
        <v>2.9600000000000001E-2</v>
      </c>
      <c r="K10" s="2">
        <v>0.434</v>
      </c>
      <c r="L10" s="2">
        <v>0.32500000000000001</v>
      </c>
    </row>
    <row r="11" spans="1:14" ht="15.75" thickBot="1" x14ac:dyDescent="0.3">
      <c r="A11" s="10" t="s">
        <v>14</v>
      </c>
      <c r="B11" s="28">
        <v>1800000.01</v>
      </c>
      <c r="C11" s="43">
        <v>3600000</v>
      </c>
      <c r="D11" s="47">
        <v>0.21</v>
      </c>
      <c r="E11" s="26">
        <v>125640</v>
      </c>
      <c r="F11" s="17" t="s">
        <v>14</v>
      </c>
      <c r="G11" s="2">
        <v>0.04</v>
      </c>
      <c r="H11" s="2">
        <v>3.5000000000000003E-2</v>
      </c>
      <c r="I11" s="2">
        <v>0.12820000000000001</v>
      </c>
      <c r="J11" s="2">
        <v>2.7799999999999998E-2</v>
      </c>
      <c r="K11" s="2">
        <v>0.434</v>
      </c>
      <c r="L11" s="2">
        <v>0.33500000000000002</v>
      </c>
    </row>
    <row r="12" spans="1:14" ht="15.75" thickBot="1" x14ac:dyDescent="0.3">
      <c r="A12" s="10" t="s">
        <v>15</v>
      </c>
      <c r="B12" s="28">
        <v>3600000.01</v>
      </c>
      <c r="C12" s="43">
        <v>4800000</v>
      </c>
      <c r="D12" s="47">
        <v>0.33</v>
      </c>
      <c r="E12" s="26">
        <v>648000</v>
      </c>
      <c r="F12" s="17" t="s">
        <v>15</v>
      </c>
      <c r="G12" s="2">
        <v>0.35</v>
      </c>
      <c r="H12" s="2">
        <v>0.15</v>
      </c>
      <c r="I12" s="2">
        <v>0.1603</v>
      </c>
      <c r="J12" s="2">
        <v>3.4700000000000002E-2</v>
      </c>
      <c r="K12" s="2">
        <v>0.30499999999999999</v>
      </c>
      <c r="L12" s="2">
        <v>0</v>
      </c>
    </row>
    <row r="13" spans="1:14" x14ac:dyDescent="0.25">
      <c r="A13" s="10"/>
      <c r="B13" s="3"/>
      <c r="C13" s="4"/>
    </row>
    <row r="14" spans="1:14" hidden="1" x14ac:dyDescent="0.25">
      <c r="A14" s="10" t="s">
        <v>10</v>
      </c>
      <c r="B14" s="3" t="b">
        <f t="shared" ref="B14:B19" si="1">IF(AND($B$4&gt;=B7,$B$4&lt;=C7),($B$4*D7-E7)/$B$4)</f>
        <v>0</v>
      </c>
      <c r="C14" s="4">
        <f t="shared" ref="C14" si="2">ROUND(B14,5)</f>
        <v>0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20))))))))</f>
        <v>7.2999999999999995E-2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23</v>
      </c>
      <c r="N14" s="36">
        <v>0.05</v>
      </c>
    </row>
    <row r="15" spans="1:14" hidden="1" x14ac:dyDescent="0.25">
      <c r="A15" s="10" t="s">
        <v>11</v>
      </c>
      <c r="B15" s="3">
        <f t="shared" si="1"/>
        <v>7.2999999999999995E-2</v>
      </c>
      <c r="C15" s="4">
        <f>ROUND(B15,5)</f>
        <v>7.2999999999999995E-2</v>
      </c>
      <c r="D15" s="3">
        <f>ROUND(D14,4)</f>
        <v>7.2999999999999995E-2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2.9199999999999999E-3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2.555E-3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1.02565E-2</v>
      </c>
      <c r="J15" s="22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2.2264999999999997E-3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3.1681999999999995E-2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2.3359999999999999E-2</v>
      </c>
      <c r="M15" s="48"/>
    </row>
    <row r="16" spans="1:14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2.8999999999999998E-3</v>
      </c>
      <c r="H16" s="22">
        <f t="shared" ref="H16:L16" si="4">ROUND(H15,4)</f>
        <v>2.5999999999999999E-3</v>
      </c>
      <c r="I16" s="22">
        <f t="shared" si="4"/>
        <v>1.03E-2</v>
      </c>
      <c r="J16" s="22">
        <f t="shared" si="4"/>
        <v>2.2000000000000001E-3</v>
      </c>
      <c r="K16" s="22">
        <f t="shared" si="4"/>
        <v>3.1699999999999999E-2</v>
      </c>
      <c r="L16" s="22">
        <f t="shared" si="4"/>
        <v>2.3400000000000001E-2</v>
      </c>
      <c r="M16" s="4">
        <f>SUM(G16:L16)</f>
        <v>7.3099999999999998E-2</v>
      </c>
    </row>
    <row r="17" spans="1:14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IF(G16=MAX($G$16:$L$16),(G16+$M$19),IF(G16&lt;&gt;MAX($G$16:$L$16),G16))</f>
        <v>2.8999999999999998E-3</v>
      </c>
      <c r="H17" s="21">
        <f t="shared" si="5"/>
        <v>2.5999999999999999E-3</v>
      </c>
      <c r="I17" s="21">
        <f t="shared" si="5"/>
        <v>1.03E-2</v>
      </c>
      <c r="J17" s="21">
        <f t="shared" si="5"/>
        <v>2.2000000000000001E-3</v>
      </c>
      <c r="K17" s="21">
        <f t="shared" si="5"/>
        <v>3.1599999999999996E-2</v>
      </c>
      <c r="L17" s="21">
        <f t="shared" si="5"/>
        <v>2.3400000000000001E-2</v>
      </c>
      <c r="M17" s="4">
        <f>SUM(G17:L17)</f>
        <v>7.2999999999999995E-2</v>
      </c>
      <c r="N17" s="23">
        <f>SUM(G17:L17)</f>
        <v>7.2999999999999995E-2</v>
      </c>
    </row>
    <row r="18" spans="1:14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2.8999999999999998E-3</v>
      </c>
      <c r="H18" s="21">
        <f t="shared" ref="H18:L18" si="6">ROUND(H17,4)</f>
        <v>2.5999999999999999E-3</v>
      </c>
      <c r="I18" s="21">
        <f t="shared" si="6"/>
        <v>1.03E-2</v>
      </c>
      <c r="J18" s="21">
        <f t="shared" si="6"/>
        <v>2.2000000000000001E-3</v>
      </c>
      <c r="K18" s="21">
        <f t="shared" si="6"/>
        <v>3.1600000000000003E-2</v>
      </c>
      <c r="L18" s="21">
        <f t="shared" si="6"/>
        <v>2.3400000000000001E-2</v>
      </c>
      <c r="N18" s="11" t="str">
        <f>IF(C4=N17,"OK")</f>
        <v>OK</v>
      </c>
    </row>
    <row r="19" spans="1:14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-9.9999999999995925E-5</v>
      </c>
      <c r="L19" s="21">
        <f t="shared" si="7"/>
        <v>0</v>
      </c>
      <c r="M19" s="4">
        <f>C4-M16</f>
        <v>-1.0000000000000286E-4</v>
      </c>
    </row>
    <row r="20" spans="1:14" hidden="1" x14ac:dyDescent="0.25">
      <c r="A20" s="10"/>
      <c r="B20" s="3"/>
      <c r="C20" s="4"/>
      <c r="G20" s="21">
        <f>G18</f>
        <v>2.8999999999999998E-3</v>
      </c>
      <c r="H20" s="21">
        <f>H18</f>
        <v>2.5999999999999999E-3</v>
      </c>
      <c r="I20" s="21">
        <f>I18</f>
        <v>1.03E-2</v>
      </c>
      <c r="J20" s="21">
        <f t="shared" ref="J20:L20" si="8">J18</f>
        <v>2.2000000000000001E-3</v>
      </c>
      <c r="K20" s="21">
        <f t="shared" si="8"/>
        <v>3.1600000000000003E-2</v>
      </c>
      <c r="L20" s="21">
        <f t="shared" si="8"/>
        <v>2.3400000000000001E-2</v>
      </c>
      <c r="M20" s="21">
        <f>L20-N14</f>
        <v>-2.6600000000000002E-2</v>
      </c>
      <c r="N20" s="21">
        <f>IF(M20&gt;0,M20,0)</f>
        <v>0</v>
      </c>
    </row>
    <row r="21" spans="1:14" hidden="1" x14ac:dyDescent="0.25">
      <c r="G21" s="21">
        <f>$N$20*G29</f>
        <v>0</v>
      </c>
      <c r="H21" s="21">
        <f t="shared" ref="H21:K21" si="9">$N$20*H29</f>
        <v>0</v>
      </c>
      <c r="I21" s="21">
        <f t="shared" si="9"/>
        <v>0</v>
      </c>
      <c r="J21" s="21">
        <f t="shared" si="9"/>
        <v>0</v>
      </c>
      <c r="K21" s="21">
        <f t="shared" si="9"/>
        <v>0</v>
      </c>
      <c r="M21" s="21">
        <f>SUM(G21:L21)</f>
        <v>0</v>
      </c>
    </row>
    <row r="22" spans="1:14" hidden="1" x14ac:dyDescent="0.25">
      <c r="G22" s="21">
        <f>G18+G21</f>
        <v>2.8999999999999998E-3</v>
      </c>
      <c r="H22" s="21">
        <f t="shared" ref="H22:K22" si="10">H18+H21</f>
        <v>2.5999999999999999E-3</v>
      </c>
      <c r="I22" s="21">
        <f t="shared" si="10"/>
        <v>1.03E-2</v>
      </c>
      <c r="J22" s="21">
        <f t="shared" si="10"/>
        <v>2.2000000000000001E-3</v>
      </c>
      <c r="K22" s="21">
        <f t="shared" si="10"/>
        <v>3.1600000000000003E-2</v>
      </c>
      <c r="L22" s="21">
        <f>L20-N20</f>
        <v>2.3400000000000001E-2</v>
      </c>
      <c r="M22" s="21">
        <f>SUM(G22:L22)</f>
        <v>7.3000000000000009E-2</v>
      </c>
    </row>
    <row r="23" spans="1:14" hidden="1" x14ac:dyDescent="0.25">
      <c r="G23" s="21">
        <f>ROUND(G22,4)</f>
        <v>2.8999999999999998E-3</v>
      </c>
      <c r="H23" s="21">
        <f t="shared" ref="H23:K23" si="11">ROUND(H22,4)</f>
        <v>2.5999999999999999E-3</v>
      </c>
      <c r="I23" s="21">
        <f t="shared" si="11"/>
        <v>1.03E-2</v>
      </c>
      <c r="J23" s="21">
        <f t="shared" si="11"/>
        <v>2.2000000000000001E-3</v>
      </c>
      <c r="K23" s="21">
        <f t="shared" si="11"/>
        <v>3.1600000000000003E-2</v>
      </c>
      <c r="L23" s="21">
        <f>TRUNC(L22,4)</f>
        <v>2.3400000000000001E-2</v>
      </c>
      <c r="M23" s="21">
        <f>SUM(G23:L23)</f>
        <v>7.3000000000000009E-2</v>
      </c>
      <c r="N23" s="21">
        <f>M22-M23</f>
        <v>0</v>
      </c>
    </row>
    <row r="24" spans="1:14" ht="23.25" hidden="1" x14ac:dyDescent="0.35">
      <c r="A24" s="49" t="s">
        <v>25</v>
      </c>
      <c r="B24" s="50">
        <v>2064579</v>
      </c>
      <c r="G24" s="21">
        <f>IF(G23=MAX($G$23:$K$23),(G23+$N$23),IF(G23&lt;&gt;MAX($G$23:$K$23),G23))</f>
        <v>2.8999999999999998E-3</v>
      </c>
      <c r="H24" s="21">
        <f t="shared" ref="H24:L24" si="12">IF(H23=MAX($G$23:$L$23),(H23+$N$23),IF(H23&lt;&gt;MAX($G$23:$L$23),H23))</f>
        <v>2.5999999999999999E-3</v>
      </c>
      <c r="I24" s="21">
        <f t="shared" si="12"/>
        <v>1.03E-2</v>
      </c>
      <c r="J24" s="21">
        <f t="shared" si="12"/>
        <v>2.2000000000000001E-3</v>
      </c>
      <c r="K24" s="21">
        <f t="shared" si="12"/>
        <v>3.1600000000000003E-2</v>
      </c>
      <c r="L24" s="21">
        <f t="shared" si="12"/>
        <v>2.3400000000000001E-2</v>
      </c>
      <c r="M24" s="23">
        <f>SUM(G24:L24)</f>
        <v>7.3000000000000009E-2</v>
      </c>
    </row>
    <row r="25" spans="1:14" hidden="1" x14ac:dyDescent="0.25">
      <c r="G25" s="21"/>
      <c r="H25" s="21"/>
      <c r="I25" s="21"/>
      <c r="J25" s="21"/>
      <c r="K25" s="21"/>
      <c r="L25" s="21"/>
      <c r="M25" s="21"/>
    </row>
    <row r="26" spans="1:14" hidden="1" x14ac:dyDescent="0.25"/>
    <row r="27" spans="1:14" ht="15.75" hidden="1" thickBot="1" x14ac:dyDescent="0.3">
      <c r="G27" s="2">
        <v>0.04</v>
      </c>
      <c r="H27" s="2">
        <v>3.5000000000000003E-2</v>
      </c>
      <c r="I27" s="2">
        <v>0.12820000000000001</v>
      </c>
      <c r="J27" s="2">
        <v>2.7799999999999998E-2</v>
      </c>
      <c r="K27" s="2">
        <v>0.434</v>
      </c>
      <c r="L27" s="21">
        <f>SUM(G27:K27)</f>
        <v>0.66500000000000004</v>
      </c>
    </row>
    <row r="28" spans="1:14" ht="15.75" hidden="1" thickBot="1" x14ac:dyDescent="0.3">
      <c r="G28" s="1">
        <f>G27/$L$27</f>
        <v>6.0150375939849621E-2</v>
      </c>
      <c r="H28" s="1">
        <f t="shared" ref="H28:K28" si="13">H27/$L$27</f>
        <v>5.2631578947368425E-2</v>
      </c>
      <c r="I28" s="1">
        <f t="shared" si="13"/>
        <v>0.19278195488721805</v>
      </c>
      <c r="J28" s="1">
        <f t="shared" si="13"/>
        <v>4.1804511278195483E-2</v>
      </c>
      <c r="K28" s="1">
        <f t="shared" si="13"/>
        <v>0.65263157894736834</v>
      </c>
      <c r="L28" s="2">
        <f>SUM(G28:K28)</f>
        <v>0.99999999999999989</v>
      </c>
    </row>
    <row r="29" spans="1:14" hidden="1" x14ac:dyDescent="0.25">
      <c r="G29" s="21">
        <f>G27/$L$27</f>
        <v>6.0150375939849621E-2</v>
      </c>
      <c r="H29" s="21">
        <f t="shared" ref="H29:K29" si="14">H27/$L$27</f>
        <v>5.2631578947368425E-2</v>
      </c>
      <c r="I29" s="21">
        <f t="shared" si="14"/>
        <v>0.19278195488721805</v>
      </c>
      <c r="J29" s="21">
        <f t="shared" si="14"/>
        <v>4.1804511278195483E-2</v>
      </c>
      <c r="K29" s="21">
        <f t="shared" si="14"/>
        <v>0.65263157894736834</v>
      </c>
      <c r="L29" s="21">
        <f>SUM(G29:K29)</f>
        <v>0.99999999999999989</v>
      </c>
    </row>
    <row r="30" spans="1:14" hidden="1" x14ac:dyDescent="0.25">
      <c r="G30" s="22">
        <f>($C$4-5%)*G29</f>
        <v>1.3834586466165409E-3</v>
      </c>
      <c r="H30" s="22">
        <f>($C$4-5%)*H29</f>
        <v>1.2105263157894733E-3</v>
      </c>
      <c r="I30" s="22">
        <f>($C$4-5%)*I29</f>
        <v>4.4339849624060136E-3</v>
      </c>
      <c r="J30" s="22">
        <f>($C$4-5%)*J29</f>
        <v>9.6150375939849585E-4</v>
      </c>
      <c r="K30" s="22">
        <f>($C$4-5%)*K29</f>
        <v>1.5010526315789467E-2</v>
      </c>
      <c r="L30" s="36">
        <v>0.05</v>
      </c>
      <c r="M30" s="37">
        <f>SUM(G30:L30)</f>
        <v>7.2999999999999995E-2</v>
      </c>
    </row>
    <row r="31" spans="1:14" hidden="1" x14ac:dyDescent="0.25">
      <c r="G31" s="21">
        <f>ROUND(G30,4)</f>
        <v>1.4E-3</v>
      </c>
      <c r="H31" s="21">
        <f t="shared" ref="H31:L31" si="15">ROUND(H30,4)</f>
        <v>1.1999999999999999E-3</v>
      </c>
      <c r="I31" s="21">
        <f t="shared" si="15"/>
        <v>4.4000000000000003E-3</v>
      </c>
      <c r="J31" s="21">
        <f t="shared" si="15"/>
        <v>1E-3</v>
      </c>
      <c r="K31" s="21">
        <f t="shared" si="15"/>
        <v>1.4999999999999999E-2</v>
      </c>
      <c r="L31" s="21">
        <f t="shared" si="15"/>
        <v>0.05</v>
      </c>
      <c r="M31" s="37">
        <f>SUM(G31:L31)</f>
        <v>7.3000000000000009E-2</v>
      </c>
      <c r="N31" s="37">
        <f>-M31+M30</f>
        <v>0</v>
      </c>
    </row>
    <row r="32" spans="1:14" hidden="1" x14ac:dyDescent="0.25">
      <c r="G32" s="21">
        <f>IF(G31=MAX($G$31:$L$31),(G31+$N$31),IF(G31&lt;&gt;MAX($G$31:$L$31),G31))</f>
        <v>1.4E-3</v>
      </c>
      <c r="H32" s="21">
        <f t="shared" ref="H32:K32" si="16">IF(H31=MAX($G$31:$L$31),(H31+$N$31),IF(H31&lt;&gt;MAX($G$31:$L$31),H31))</f>
        <v>1.1999999999999999E-3</v>
      </c>
      <c r="I32" s="21">
        <f t="shared" si="16"/>
        <v>4.4000000000000003E-3</v>
      </c>
      <c r="J32" s="21">
        <f t="shared" si="16"/>
        <v>1E-3</v>
      </c>
      <c r="K32" s="21">
        <f t="shared" si="16"/>
        <v>1.4999999999999999E-2</v>
      </c>
      <c r="L32" s="21">
        <f>IF(L31=MAX($G$16:$L$16),(L31+$M$19),IF(L31&lt;&gt;MAX($G$16:$L$16),L31))</f>
        <v>0.05</v>
      </c>
      <c r="M32" s="21">
        <f>SUM(G32:L32)</f>
        <v>7.3000000000000009E-2</v>
      </c>
    </row>
    <row r="33" spans="7:12" hidden="1" x14ac:dyDescent="0.25"/>
    <row r="34" spans="7:12" hidden="1" x14ac:dyDescent="0.25"/>
    <row r="35" spans="7:12" hidden="1" x14ac:dyDescent="0.25">
      <c r="G35" s="22" t="b">
        <f>IF($C$4&lt;=$N$4,($C$4)*G11)</f>
        <v>0</v>
      </c>
      <c r="H35" s="22" t="b">
        <f t="shared" ref="H35:L35" si="17">IF($C$4&lt;=$N$4,($C$4)*H11)</f>
        <v>0</v>
      </c>
      <c r="I35" s="22" t="b">
        <f t="shared" si="17"/>
        <v>0</v>
      </c>
      <c r="J35" s="22" t="b">
        <f t="shared" si="17"/>
        <v>0</v>
      </c>
      <c r="K35" s="22" t="b">
        <f t="shared" si="17"/>
        <v>0</v>
      </c>
      <c r="L35" s="22" t="b">
        <f t="shared" si="17"/>
        <v>0</v>
      </c>
    </row>
    <row r="36" spans="7:12" hidden="1" x14ac:dyDescent="0.25">
      <c r="G36" s="22">
        <f>IF($C$4&gt;$N$4,($C$4-$R$8)*G29)</f>
        <v>4.3909774436090218E-3</v>
      </c>
      <c r="H36" s="22">
        <f t="shared" ref="H36:K36" si="18">IF($C$4&gt;$N$4,($C$4-$R$8)*H29)</f>
        <v>3.842105263157895E-3</v>
      </c>
      <c r="I36" s="22">
        <f t="shared" si="18"/>
        <v>1.4073082706766916E-2</v>
      </c>
      <c r="J36" s="22">
        <f t="shared" si="18"/>
        <v>3.0517293233082699E-3</v>
      </c>
      <c r="K36" s="22">
        <f t="shared" si="18"/>
        <v>4.7642105263157888E-2</v>
      </c>
    </row>
    <row r="37" spans="7:12" hidden="1" x14ac:dyDescent="0.25"/>
    <row r="38" spans="7:12" hidden="1" x14ac:dyDescent="0.25"/>
    <row r="39" spans="7:12" hidden="1" x14ac:dyDescent="0.25"/>
    <row r="40" spans="7:12" ht="15.75" hidden="1" thickBot="1" x14ac:dyDescent="0.3">
      <c r="G40" s="2">
        <v>0.04</v>
      </c>
      <c r="H40" s="2">
        <v>3.5000000000000003E-2</v>
      </c>
      <c r="I40" s="2">
        <v>0.12820000000000001</v>
      </c>
      <c r="J40" s="2">
        <v>2.7799999999999998E-2</v>
      </c>
      <c r="K40" s="2">
        <v>0.434</v>
      </c>
      <c r="L40" s="21">
        <f>SUM(G40:K40)</f>
        <v>0.66500000000000004</v>
      </c>
    </row>
    <row r="41" spans="7:12" hidden="1" x14ac:dyDescent="0.25">
      <c r="G41" s="21">
        <f>G40/$L$40</f>
        <v>6.0150375939849621E-2</v>
      </c>
      <c r="H41" s="21">
        <f t="shared" ref="H41:K41" si="19">H40/$L$40</f>
        <v>5.2631578947368425E-2</v>
      </c>
      <c r="I41" s="21">
        <f t="shared" si="19"/>
        <v>0.19278195488721805</v>
      </c>
      <c r="J41" s="21">
        <f t="shared" si="19"/>
        <v>4.1804511278195483E-2</v>
      </c>
      <c r="K41" s="21">
        <f t="shared" si="19"/>
        <v>0.65263157894736834</v>
      </c>
    </row>
    <row r="42" spans="7:12" hidden="1" x14ac:dyDescent="0.25"/>
  </sheetData>
  <mergeCells count="4">
    <mergeCell ref="B2:B3"/>
    <mergeCell ref="C2:C3"/>
    <mergeCell ref="D2:I2"/>
    <mergeCell ref="G5:L5"/>
  </mergeCells>
  <conditionalFormatting sqref="G19:L19">
    <cfRule type="expression" dxfId="11" priority="8">
      <formula>"SE+$G$19&lt;&gt;0"</formula>
    </cfRule>
  </conditionalFormatting>
  <conditionalFormatting sqref="G19:L19">
    <cfRule type="cellIs" dxfId="10" priority="5" operator="notEqual">
      <formula>0</formula>
    </cfRule>
    <cfRule type="cellIs" dxfId="9" priority="6" operator="lessThan">
      <formula>0</formula>
    </cfRule>
    <cfRule type="cellIs" dxfId="8" priority="7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4"/>
  <sheetViews>
    <sheetView zoomScale="110" zoomScaleNormal="110" workbookViewId="0">
      <selection activeCell="D46" sqref="D46"/>
    </sheetView>
  </sheetViews>
  <sheetFormatPr defaultRowHeight="15" x14ac:dyDescent="0.25"/>
  <cols>
    <col min="1" max="1" width="23.7109375" customWidth="1"/>
    <col min="2" max="2" width="21.7109375" bestFit="1" customWidth="1"/>
    <col min="3" max="3" width="15.5703125" bestFit="1" customWidth="1"/>
    <col min="4" max="4" width="15.7109375" bestFit="1" customWidth="1"/>
    <col min="5" max="8" width="15.7109375" customWidth="1"/>
    <col min="9" max="9" width="9.140625" customWidth="1"/>
    <col min="10" max="10" width="9.85546875" customWidth="1"/>
    <col min="11" max="11" width="9.140625" hidden="1" customWidth="1"/>
    <col min="12" max="12" width="9.140625" customWidth="1"/>
    <col min="13" max="13" width="13.42578125" bestFit="1" customWidth="1"/>
    <col min="14" max="14" width="13.42578125" hidden="1" customWidth="1"/>
    <col min="15" max="15" width="9.140625" hidden="1" customWidth="1"/>
    <col min="16" max="16" width="11.42578125" hidden="1" customWidth="1"/>
    <col min="17" max="17" width="7" hidden="1" customWidth="1"/>
    <col min="18" max="23" width="0" hidden="1" customWidth="1"/>
  </cols>
  <sheetData>
    <row r="2" spans="1:20" ht="15.75" x14ac:dyDescent="0.25">
      <c r="B2" s="52" t="s">
        <v>6</v>
      </c>
      <c r="C2" s="53" t="s">
        <v>18</v>
      </c>
      <c r="D2" s="54" t="s">
        <v>19</v>
      </c>
      <c r="E2" s="54"/>
      <c r="F2" s="54"/>
      <c r="G2" s="54"/>
      <c r="H2" s="54"/>
      <c r="I2" s="54"/>
    </row>
    <row r="3" spans="1:20" ht="21" x14ac:dyDescent="0.25">
      <c r="B3" s="52"/>
      <c r="C3" s="53"/>
      <c r="D3" s="29" t="s">
        <v>0</v>
      </c>
      <c r="E3" s="29" t="s">
        <v>1</v>
      </c>
      <c r="F3" s="29" t="s">
        <v>2</v>
      </c>
      <c r="G3" s="29" t="s">
        <v>3</v>
      </c>
      <c r="H3" s="29" t="s">
        <v>23</v>
      </c>
      <c r="P3" s="34" t="s">
        <v>4</v>
      </c>
    </row>
    <row r="4" spans="1:20" ht="31.5" x14ac:dyDescent="0.4">
      <c r="A4" s="19" t="s">
        <v>17</v>
      </c>
      <c r="B4" s="9">
        <v>800000</v>
      </c>
      <c r="C4" s="20">
        <f>D15</f>
        <v>9.0300000000000005E-2</v>
      </c>
      <c r="D4" s="20">
        <f>G24</f>
        <v>1.61E-2</v>
      </c>
      <c r="E4" s="20">
        <f t="shared" ref="E4:G4" si="0">H24</f>
        <v>1.7299999999999999E-2</v>
      </c>
      <c r="F4" s="20">
        <f t="shared" si="0"/>
        <v>1.7100000000000001E-2</v>
      </c>
      <c r="G4" s="20">
        <f t="shared" si="0"/>
        <v>3.7000000000000002E-3</v>
      </c>
      <c r="H4" s="20">
        <f>L24</f>
        <v>3.61E-2</v>
      </c>
      <c r="P4" s="35">
        <f>K24</f>
        <v>0</v>
      </c>
    </row>
    <row r="5" spans="1:20" ht="32.25" customHeight="1" x14ac:dyDescent="0.25">
      <c r="G5" s="54" t="s">
        <v>21</v>
      </c>
      <c r="H5" s="54"/>
      <c r="I5" s="54"/>
      <c r="J5" s="54"/>
      <c r="K5" s="54"/>
      <c r="L5" s="54"/>
    </row>
    <row r="6" spans="1:20" ht="30.75" thickBot="1" x14ac:dyDescent="0.3">
      <c r="A6" s="18"/>
      <c r="B6" s="15" t="s">
        <v>7</v>
      </c>
      <c r="C6" s="15" t="s">
        <v>8</v>
      </c>
      <c r="D6" s="15" t="s">
        <v>20</v>
      </c>
      <c r="E6" s="15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33" t="s">
        <v>4</v>
      </c>
      <c r="L6" s="15" t="s">
        <v>23</v>
      </c>
    </row>
    <row r="7" spans="1:20" ht="15.75" thickBot="1" x14ac:dyDescent="0.3">
      <c r="A7" s="10" t="s">
        <v>10</v>
      </c>
      <c r="B7" s="27">
        <v>0</v>
      </c>
      <c r="C7" s="42">
        <v>180000</v>
      </c>
      <c r="D7" s="47">
        <v>4.4999999999999998E-2</v>
      </c>
      <c r="E7" s="25">
        <v>0</v>
      </c>
      <c r="F7" s="17" t="s">
        <v>10</v>
      </c>
      <c r="G7" s="30">
        <v>0.188</v>
      </c>
      <c r="H7" s="31">
        <v>0.152</v>
      </c>
      <c r="I7" s="31">
        <v>0.1767</v>
      </c>
      <c r="J7" s="31">
        <v>3.8300000000000001E-2</v>
      </c>
      <c r="K7" s="31">
        <v>0</v>
      </c>
      <c r="L7" s="1">
        <v>0.44500000000000001</v>
      </c>
      <c r="P7" s="30">
        <v>0.188</v>
      </c>
      <c r="Q7" s="31">
        <v>0.152</v>
      </c>
      <c r="R7" s="31">
        <v>0.1767</v>
      </c>
      <c r="S7" s="31">
        <v>3.8300000000000001E-2</v>
      </c>
      <c r="T7" s="31">
        <v>0.44500000000000001</v>
      </c>
    </row>
    <row r="8" spans="1:20" ht="15.75" thickBot="1" x14ac:dyDescent="0.3">
      <c r="A8" s="10" t="s">
        <v>11</v>
      </c>
      <c r="B8" s="28">
        <v>180000.01</v>
      </c>
      <c r="C8" s="43">
        <v>360000</v>
      </c>
      <c r="D8" s="47">
        <v>0.09</v>
      </c>
      <c r="E8" s="26">
        <v>8100</v>
      </c>
      <c r="F8" s="17" t="s">
        <v>11</v>
      </c>
      <c r="G8" s="39">
        <v>0.19800000000000001</v>
      </c>
      <c r="H8" s="40">
        <v>0.152</v>
      </c>
      <c r="I8" s="40">
        <v>0.20549999999999999</v>
      </c>
      <c r="J8" s="40">
        <v>4.4499999999999998E-2</v>
      </c>
      <c r="K8" s="40">
        <v>0</v>
      </c>
      <c r="L8" s="1">
        <v>0.4</v>
      </c>
      <c r="P8" s="39">
        <v>0.19800000000000001</v>
      </c>
      <c r="Q8" s="40">
        <v>0.152</v>
      </c>
      <c r="R8" s="40">
        <v>0.20549999999999999</v>
      </c>
      <c r="S8" s="40">
        <v>4.4499999999999998E-2</v>
      </c>
      <c r="T8" s="40">
        <v>0.4</v>
      </c>
    </row>
    <row r="9" spans="1:20" ht="15.75" thickBot="1" x14ac:dyDescent="0.3">
      <c r="A9" s="10" t="s">
        <v>12</v>
      </c>
      <c r="B9" s="28">
        <v>360000.01</v>
      </c>
      <c r="C9" s="43">
        <v>720000</v>
      </c>
      <c r="D9" s="47">
        <v>0.10199999999999999</v>
      </c>
      <c r="E9" s="26">
        <v>12420</v>
      </c>
      <c r="F9" s="17" t="s">
        <v>12</v>
      </c>
      <c r="G9" s="39">
        <v>0.20799999999999999</v>
      </c>
      <c r="H9" s="40">
        <v>0.152</v>
      </c>
      <c r="I9" s="40">
        <v>0.1973</v>
      </c>
      <c r="J9" s="40">
        <v>4.2700000000000002E-2</v>
      </c>
      <c r="K9" s="40">
        <v>0</v>
      </c>
      <c r="L9" s="1">
        <v>0.4</v>
      </c>
      <c r="N9" s="36">
        <v>0.05</v>
      </c>
      <c r="O9" s="37">
        <f>N9/L10</f>
        <v>0.125</v>
      </c>
      <c r="P9" s="39">
        <v>0.20799999999999999</v>
      </c>
      <c r="Q9" s="40">
        <v>0.152</v>
      </c>
      <c r="R9" s="40">
        <v>0.1973</v>
      </c>
      <c r="S9" s="40">
        <v>4.2700000000000002E-2</v>
      </c>
      <c r="T9" s="40">
        <v>0.4</v>
      </c>
    </row>
    <row r="10" spans="1:20" ht="15.75" thickBot="1" x14ac:dyDescent="0.3">
      <c r="A10" s="10" t="s">
        <v>13</v>
      </c>
      <c r="B10" s="28">
        <v>720000.01</v>
      </c>
      <c r="C10" s="43">
        <v>1800000</v>
      </c>
      <c r="D10" s="47">
        <v>0.14000000000000001</v>
      </c>
      <c r="E10" s="26">
        <v>39780</v>
      </c>
      <c r="F10" s="17" t="s">
        <v>13</v>
      </c>
      <c r="G10" s="39">
        <v>0.17799999999999999</v>
      </c>
      <c r="H10" s="40">
        <v>0.192</v>
      </c>
      <c r="I10" s="40">
        <v>0.189</v>
      </c>
      <c r="J10" s="40">
        <v>4.1000000000000002E-2</v>
      </c>
      <c r="K10" s="40">
        <v>0</v>
      </c>
      <c r="L10" s="1">
        <v>0.4</v>
      </c>
      <c r="O10" s="21">
        <f>N9/L11</f>
        <v>0.125</v>
      </c>
      <c r="P10" s="39">
        <v>0.17799999999999999</v>
      </c>
      <c r="Q10" s="40">
        <v>0.192</v>
      </c>
      <c r="R10" s="40">
        <v>0.189</v>
      </c>
      <c r="S10" s="40">
        <v>4.1000000000000002E-2</v>
      </c>
      <c r="T10" s="40">
        <v>0.4</v>
      </c>
    </row>
    <row r="11" spans="1:20" ht="15.75" thickBot="1" x14ac:dyDescent="0.3">
      <c r="A11" s="10" t="s">
        <v>14</v>
      </c>
      <c r="B11" s="28">
        <v>1800000.01</v>
      </c>
      <c r="C11" s="43">
        <v>3600000</v>
      </c>
      <c r="D11" s="47">
        <v>0.22</v>
      </c>
      <c r="E11" s="26">
        <v>183780</v>
      </c>
      <c r="F11" s="17" t="s">
        <v>14</v>
      </c>
      <c r="G11" s="39">
        <v>0.188</v>
      </c>
      <c r="H11" s="40">
        <v>0.192</v>
      </c>
      <c r="I11" s="40">
        <v>0.18079999999999999</v>
      </c>
      <c r="J11" s="40">
        <v>3.9199999999999999E-2</v>
      </c>
      <c r="K11" s="40">
        <v>0</v>
      </c>
      <c r="L11" s="1">
        <v>0.4</v>
      </c>
      <c r="O11" s="21">
        <f>N9/L9</f>
        <v>0.125</v>
      </c>
      <c r="P11" s="39">
        <v>0.188</v>
      </c>
      <c r="Q11" s="40">
        <v>0.192</v>
      </c>
      <c r="R11" s="40">
        <v>0.18079999999999999</v>
      </c>
      <c r="S11" s="40">
        <v>3.9199999999999999E-2</v>
      </c>
      <c r="T11" s="40">
        <v>0.4</v>
      </c>
    </row>
    <row r="12" spans="1:20" ht="15.75" thickBot="1" x14ac:dyDescent="0.3">
      <c r="A12" s="10" t="s">
        <v>15</v>
      </c>
      <c r="B12" s="28">
        <v>3600000.01</v>
      </c>
      <c r="C12" s="43">
        <v>4800000</v>
      </c>
      <c r="D12" s="47">
        <v>0.33</v>
      </c>
      <c r="E12" s="26">
        <v>828000</v>
      </c>
      <c r="F12" s="17" t="s">
        <v>15</v>
      </c>
      <c r="G12" s="39">
        <v>0.53500000000000003</v>
      </c>
      <c r="H12" s="40">
        <v>0.215</v>
      </c>
      <c r="I12" s="40">
        <v>0.20549999999999999</v>
      </c>
      <c r="J12" s="40">
        <v>4.4499999999999998E-2</v>
      </c>
      <c r="K12" s="41" t="s">
        <v>24</v>
      </c>
      <c r="L12" s="1">
        <v>0</v>
      </c>
      <c r="P12" s="39">
        <v>0.53500000000000003</v>
      </c>
      <c r="Q12" s="40">
        <v>0.215</v>
      </c>
      <c r="R12" s="40">
        <v>0.20549999999999999</v>
      </c>
      <c r="S12" s="40">
        <v>4.4499999999999998E-2</v>
      </c>
      <c r="T12" s="41" t="s">
        <v>24</v>
      </c>
    </row>
    <row r="13" spans="1:20" x14ac:dyDescent="0.25">
      <c r="A13" s="10"/>
      <c r="B13" s="3"/>
      <c r="C13" s="4"/>
      <c r="K13" s="32"/>
    </row>
    <row r="14" spans="1:20" hidden="1" x14ac:dyDescent="0.25">
      <c r="A14" s="10" t="s">
        <v>10</v>
      </c>
      <c r="B14" s="3" t="b">
        <f t="shared" ref="B14:B19" si="1">IF(AND($B$4&gt;=B7,$B$4&lt;=C7),($B$4*D7-E7)/$B$4)</f>
        <v>0</v>
      </c>
      <c r="C14" s="4">
        <f t="shared" ref="C14" si="2">ROUND(B14,5)</f>
        <v>0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22))))))))</f>
        <v>9.0279999999999999E-2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23</v>
      </c>
    </row>
    <row r="15" spans="1:20" hidden="1" x14ac:dyDescent="0.25">
      <c r="A15" s="10" t="s">
        <v>11</v>
      </c>
      <c r="B15" s="3" t="b">
        <f t="shared" si="1"/>
        <v>0</v>
      </c>
      <c r="C15" s="4">
        <f>ROUND(B15,5)</f>
        <v>0</v>
      </c>
      <c r="D15" s="3">
        <f>ROUND(D14,4)</f>
        <v>9.0300000000000005E-2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1.6073400000000002E-2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1.7337600000000002E-2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1.7066700000000001E-2</v>
      </c>
      <c r="J15" s="22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3.7023000000000004E-3</v>
      </c>
      <c r="K15" s="6">
        <v>0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3.6120000000000006E-2</v>
      </c>
      <c r="M15" s="48">
        <f>SUM(G15:L15)</f>
        <v>9.0300000000000005E-2</v>
      </c>
    </row>
    <row r="16" spans="1:20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1.61E-2</v>
      </c>
      <c r="H16" s="22">
        <f t="shared" ref="H16:L16" si="4">ROUND(H15,4)</f>
        <v>1.7299999999999999E-2</v>
      </c>
      <c r="I16" s="22">
        <f t="shared" si="4"/>
        <v>1.7100000000000001E-2</v>
      </c>
      <c r="J16" s="22">
        <f t="shared" si="4"/>
        <v>3.7000000000000002E-3</v>
      </c>
      <c r="K16" s="22">
        <f t="shared" si="4"/>
        <v>0</v>
      </c>
      <c r="L16" s="22">
        <f t="shared" si="4"/>
        <v>3.61E-2</v>
      </c>
      <c r="M16" s="4">
        <f>SUM(G16:L16)</f>
        <v>9.0300000000000005E-2</v>
      </c>
    </row>
    <row r="17" spans="1:14" ht="23.25" hidden="1" x14ac:dyDescent="0.35">
      <c r="A17" s="10" t="s">
        <v>13</v>
      </c>
      <c r="B17" s="3">
        <f t="shared" si="1"/>
        <v>9.0275000000000022E-2</v>
      </c>
      <c r="C17" s="4">
        <f t="shared" si="3"/>
        <v>9.0279999999999999E-2</v>
      </c>
      <c r="G17" s="21">
        <f t="shared" ref="G17:L17" si="5">IF(G16=MAX($G$16:$L$16),(G16+$M$19),IF(G16&lt;&gt;MAX($G$16:$L$16),G16))</f>
        <v>1.61E-2</v>
      </c>
      <c r="H17" s="21">
        <f t="shared" si="5"/>
        <v>1.7299999999999999E-2</v>
      </c>
      <c r="I17" s="21">
        <f t="shared" si="5"/>
        <v>1.7100000000000001E-2</v>
      </c>
      <c r="J17" s="21">
        <f t="shared" si="5"/>
        <v>3.7000000000000002E-3</v>
      </c>
      <c r="K17" s="21">
        <f t="shared" si="5"/>
        <v>0</v>
      </c>
      <c r="L17" s="21">
        <f t="shared" si="5"/>
        <v>3.61E-2</v>
      </c>
      <c r="M17" s="4">
        <f>SUM(G17:L17)</f>
        <v>9.0300000000000005E-2</v>
      </c>
      <c r="N17" s="23">
        <f>SUM(G17:L17)</f>
        <v>9.0300000000000005E-2</v>
      </c>
    </row>
    <row r="18" spans="1:14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1.61E-2</v>
      </c>
      <c r="H18" s="21">
        <f t="shared" ref="H18:L18" si="6">ROUND(H17,4)</f>
        <v>1.7299999999999999E-2</v>
      </c>
      <c r="I18" s="21">
        <f t="shared" si="6"/>
        <v>1.7100000000000001E-2</v>
      </c>
      <c r="J18" s="21">
        <f t="shared" si="6"/>
        <v>3.7000000000000002E-3</v>
      </c>
      <c r="K18" s="21">
        <f t="shared" si="6"/>
        <v>0</v>
      </c>
      <c r="L18" s="21">
        <f t="shared" si="6"/>
        <v>3.61E-2</v>
      </c>
      <c r="N18" s="11" t="str">
        <f>IF(C4=N17,"OK")</f>
        <v>OK</v>
      </c>
    </row>
    <row r="19" spans="1:14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0</v>
      </c>
      <c r="L19" s="21">
        <f t="shared" si="7"/>
        <v>0</v>
      </c>
      <c r="M19" s="4">
        <f>C4-M16</f>
        <v>0</v>
      </c>
    </row>
    <row r="20" spans="1:14" hidden="1" x14ac:dyDescent="0.25">
      <c r="A20" s="10"/>
      <c r="B20" s="3"/>
      <c r="C20" s="4"/>
      <c r="G20" s="21">
        <f>G18</f>
        <v>1.61E-2</v>
      </c>
      <c r="H20" s="21">
        <f>H18</f>
        <v>1.7299999999999999E-2</v>
      </c>
      <c r="I20" s="21">
        <f>I18</f>
        <v>1.7100000000000001E-2</v>
      </c>
      <c r="J20" s="21">
        <f t="shared" ref="J20:L20" si="8">J18</f>
        <v>3.7000000000000002E-3</v>
      </c>
      <c r="K20" s="21">
        <f t="shared" si="8"/>
        <v>0</v>
      </c>
      <c r="L20" s="21">
        <f t="shared" si="8"/>
        <v>3.61E-2</v>
      </c>
      <c r="M20" s="21">
        <f>L20-N9</f>
        <v>-1.3900000000000003E-2</v>
      </c>
      <c r="N20" s="21">
        <f>IF(M20&gt;0,M20,0)</f>
        <v>0</v>
      </c>
    </row>
    <row r="21" spans="1:14" hidden="1" x14ac:dyDescent="0.25">
      <c r="A21" s="10"/>
      <c r="B21" s="3"/>
      <c r="C21" s="4"/>
      <c r="G21" s="21">
        <f>$N$20*G29</f>
        <v>0</v>
      </c>
      <c r="H21" s="21">
        <f t="shared" ref="H21:K21" si="9">$N$20*H29</f>
        <v>0</v>
      </c>
      <c r="I21" s="21">
        <f t="shared" si="9"/>
        <v>0</v>
      </c>
      <c r="J21" s="21">
        <f t="shared" si="9"/>
        <v>0</v>
      </c>
      <c r="K21" s="21">
        <f t="shared" si="9"/>
        <v>0</v>
      </c>
      <c r="M21" s="21">
        <f>SUM(G21:L21)</f>
        <v>0</v>
      </c>
    </row>
    <row r="22" spans="1:14" hidden="1" x14ac:dyDescent="0.25">
      <c r="A22" s="10"/>
      <c r="B22" s="3"/>
      <c r="C22" s="4"/>
      <c r="G22" s="21">
        <f>G18+G21</f>
        <v>1.61E-2</v>
      </c>
      <c r="H22" s="21">
        <f t="shared" ref="H22:K22" si="10">H18+H21</f>
        <v>1.7299999999999999E-2</v>
      </c>
      <c r="I22" s="21">
        <f t="shared" si="10"/>
        <v>1.7100000000000001E-2</v>
      </c>
      <c r="J22" s="21">
        <f t="shared" si="10"/>
        <v>3.7000000000000002E-3</v>
      </c>
      <c r="K22" s="21">
        <f t="shared" si="10"/>
        <v>0</v>
      </c>
      <c r="L22" s="21">
        <f>L20-N20</f>
        <v>3.61E-2</v>
      </c>
      <c r="M22" s="21">
        <f>SUM(G22:L22)</f>
        <v>9.0300000000000005E-2</v>
      </c>
    </row>
    <row r="23" spans="1:14" hidden="1" x14ac:dyDescent="0.25">
      <c r="G23" s="21">
        <f>ROUND(G22,4)</f>
        <v>1.61E-2</v>
      </c>
      <c r="H23" s="21">
        <f t="shared" ref="H23:K23" si="11">ROUND(H22,4)</f>
        <v>1.7299999999999999E-2</v>
      </c>
      <c r="I23" s="21">
        <f t="shared" si="11"/>
        <v>1.7100000000000001E-2</v>
      </c>
      <c r="J23" s="21">
        <f t="shared" si="11"/>
        <v>3.7000000000000002E-3</v>
      </c>
      <c r="K23" s="21">
        <f t="shared" si="11"/>
        <v>0</v>
      </c>
      <c r="L23" s="21">
        <f>TRUNC(L22,4)</f>
        <v>3.61E-2</v>
      </c>
      <c r="M23" s="21">
        <f>SUM(G23:L23)</f>
        <v>9.0300000000000005E-2</v>
      </c>
      <c r="N23" s="21">
        <f>M22-M23</f>
        <v>0</v>
      </c>
    </row>
    <row r="24" spans="1:14" ht="23.25" hidden="1" x14ac:dyDescent="0.35">
      <c r="G24" s="21">
        <f>IF(G23=MAX($G$23:$J$23),(G23+$N$23),IF(G23&lt;&gt;MAX($G$23:$J$23),G23))</f>
        <v>1.61E-2</v>
      </c>
      <c r="H24" s="21">
        <f t="shared" ref="H24:J24" si="12">IF(H23=MAX($G$23:$J$23),(H23+$N$23),IF(H23&lt;&gt;MAX($G$23:$J$23),H23))</f>
        <v>1.7299999999999999E-2</v>
      </c>
      <c r="I24" s="21">
        <f t="shared" si="12"/>
        <v>1.7100000000000001E-2</v>
      </c>
      <c r="J24" s="21">
        <f t="shared" si="12"/>
        <v>3.7000000000000002E-3</v>
      </c>
      <c r="K24" s="21">
        <f t="shared" ref="K24" si="13">IF(K23=MAX($G$23:$L$23),(K23+$N$23),IF(K23&lt;&gt;MAX($G$23:$L$23),K23))</f>
        <v>0</v>
      </c>
      <c r="L24" s="21">
        <f>L23</f>
        <v>3.61E-2</v>
      </c>
      <c r="M24" s="23">
        <f>SUM(G24:L24)</f>
        <v>9.0300000000000005E-2</v>
      </c>
    </row>
    <row r="25" spans="1:14" hidden="1" x14ac:dyDescent="0.25"/>
    <row r="26" spans="1:14" hidden="1" x14ac:dyDescent="0.25"/>
    <row r="27" spans="1:14" hidden="1" x14ac:dyDescent="0.25"/>
    <row r="28" spans="1:14" ht="15.75" hidden="1" thickBot="1" x14ac:dyDescent="0.3">
      <c r="G28" s="39">
        <v>0.188</v>
      </c>
      <c r="H28" s="40">
        <v>0.192</v>
      </c>
      <c r="I28" s="40">
        <v>0.18079999999999999</v>
      </c>
      <c r="J28" s="40">
        <v>3.9199999999999999E-2</v>
      </c>
      <c r="K28" s="1">
        <f>SUM(G28:J28)</f>
        <v>0.6</v>
      </c>
      <c r="L28" s="21"/>
    </row>
    <row r="29" spans="1:14" hidden="1" x14ac:dyDescent="0.25">
      <c r="G29" s="21">
        <f>G28/$K$28</f>
        <v>0.31333333333333335</v>
      </c>
      <c r="H29" s="21">
        <f t="shared" ref="H29:J29" si="14">H28/$K$28</f>
        <v>0.32</v>
      </c>
      <c r="I29" s="21">
        <f t="shared" si="14"/>
        <v>0.30133333333333334</v>
      </c>
      <c r="J29" s="21">
        <f t="shared" si="14"/>
        <v>6.533333333333334E-2</v>
      </c>
      <c r="K29" s="21"/>
    </row>
    <row r="30" spans="1:14" hidden="1" x14ac:dyDescent="0.25">
      <c r="G30" s="21">
        <f>ROUND(G29,4)</f>
        <v>0.31330000000000002</v>
      </c>
      <c r="H30" s="21">
        <v>0.33110000000000001</v>
      </c>
      <c r="I30" s="21">
        <f t="shared" ref="I30:J30" si="15">ROUND(I29,4)</f>
        <v>0.30130000000000001</v>
      </c>
      <c r="J30" s="21">
        <f t="shared" si="15"/>
        <v>6.5299999999999997E-2</v>
      </c>
      <c r="K30" s="21"/>
    </row>
    <row r="31" spans="1:14" hidden="1" x14ac:dyDescent="0.25">
      <c r="G31" s="22">
        <f>($C$4-5%)*G30</f>
        <v>1.2625990000000002E-2</v>
      </c>
      <c r="H31" s="22">
        <f>($C$4-5%)*H30</f>
        <v>1.334333E-2</v>
      </c>
      <c r="I31" s="22">
        <f>($C$4-5%)*I30</f>
        <v>1.2142390000000001E-2</v>
      </c>
      <c r="J31" s="22">
        <f>($C$4-5%)*J30</f>
        <v>2.6315900000000001E-3</v>
      </c>
      <c r="K31" s="22">
        <f>($C$4-5%)*K30</f>
        <v>0</v>
      </c>
      <c r="L31" s="36">
        <v>0.05</v>
      </c>
      <c r="M31" s="37">
        <f>SUM(G31:L31)</f>
        <v>9.0743300000000013E-2</v>
      </c>
    </row>
    <row r="32" spans="1:14" hidden="1" x14ac:dyDescent="0.25">
      <c r="G32" s="21">
        <f>ROUND(G31,4)</f>
        <v>1.26E-2</v>
      </c>
      <c r="H32" s="21">
        <f t="shared" ref="H32:L32" si="16">ROUND(H31,4)</f>
        <v>1.3299999999999999E-2</v>
      </c>
      <c r="I32" s="21">
        <f t="shared" si="16"/>
        <v>1.21E-2</v>
      </c>
      <c r="J32" s="21">
        <f t="shared" si="16"/>
        <v>2.5999999999999999E-3</v>
      </c>
      <c r="K32" s="21">
        <f t="shared" si="16"/>
        <v>0</v>
      </c>
      <c r="L32" s="21">
        <f t="shared" si="16"/>
        <v>0.05</v>
      </c>
      <c r="M32" s="37">
        <f>SUM(G32:L32)</f>
        <v>9.06E-2</v>
      </c>
      <c r="N32" s="37">
        <f>-M32+M31</f>
        <v>1.4330000000001286E-4</v>
      </c>
    </row>
    <row r="33" spans="7:13" hidden="1" x14ac:dyDescent="0.25">
      <c r="G33" s="21">
        <f>IF(G32=MAX($G$31:$L$31),(G32+$N$31),IF(G32&lt;&gt;MAX($G$31:$L$31),G32))</f>
        <v>1.26E-2</v>
      </c>
      <c r="H33" s="21">
        <f t="shared" ref="H33:K33" si="17">IF(H32=MAX($G$31:$L$31),(H32+$N$31),IF(H32&lt;&gt;MAX($G$31:$L$31),H32))</f>
        <v>1.3299999999999999E-2</v>
      </c>
      <c r="I33" s="21">
        <f t="shared" si="17"/>
        <v>1.21E-2</v>
      </c>
      <c r="J33" s="21">
        <f t="shared" si="17"/>
        <v>2.5999999999999999E-3</v>
      </c>
      <c r="K33" s="21">
        <f t="shared" si="17"/>
        <v>0</v>
      </c>
      <c r="L33" s="21">
        <f>IF(L32=MAX($G$16:$L$16),(L32+$M$19),IF(L32&lt;&gt;MAX($G$16:$L$16),L32))</f>
        <v>0.05</v>
      </c>
      <c r="M33" s="21">
        <f>SUM(G33:L33)</f>
        <v>9.06E-2</v>
      </c>
    </row>
    <row r="34" spans="7:13" hidden="1" x14ac:dyDescent="0.25"/>
    <row r="35" spans="7:13" hidden="1" x14ac:dyDescent="0.25"/>
    <row r="36" spans="7:13" hidden="1" x14ac:dyDescent="0.25">
      <c r="G36" s="22">
        <f>IF($C$4&lt;=$O$9,($C$4)*G11)</f>
        <v>1.6976400000000003E-2</v>
      </c>
      <c r="H36" s="22">
        <f t="shared" ref="H36:J36" si="18">IF($C$4&lt;=$O$9,($C$4)*H11)</f>
        <v>1.7337600000000002E-2</v>
      </c>
      <c r="I36" s="22">
        <f t="shared" si="18"/>
        <v>1.6326239999999999E-2</v>
      </c>
      <c r="J36" s="22">
        <f t="shared" si="18"/>
        <v>3.5397600000000003E-3</v>
      </c>
      <c r="K36" s="22">
        <f>IF($C$4&lt;=$O$9,($C$4)*K11)</f>
        <v>0</v>
      </c>
      <c r="L36" s="22">
        <f>IF($C$4&lt;=$O$9,($C$4)*L11)</f>
        <v>3.6120000000000006E-2</v>
      </c>
    </row>
    <row r="37" spans="7:13" hidden="1" x14ac:dyDescent="0.25">
      <c r="G37" s="22" t="b">
        <f>IF($C$4&gt;$O$9,($C$4-$N$9)*G30)</f>
        <v>0</v>
      </c>
      <c r="H37" s="22" t="b">
        <f t="shared" ref="H37:K37" si="19">IF($C$4&gt;$O$9,($C$4-$N$9)*H30)</f>
        <v>0</v>
      </c>
      <c r="I37" s="22" t="b">
        <f t="shared" si="19"/>
        <v>0</v>
      </c>
      <c r="J37" s="22" t="b">
        <f t="shared" si="19"/>
        <v>0</v>
      </c>
      <c r="K37" s="22" t="b">
        <f t="shared" si="19"/>
        <v>0</v>
      </c>
    </row>
    <row r="38" spans="7:13" hidden="1" x14ac:dyDescent="0.25"/>
    <row r="39" spans="7:13" hidden="1" x14ac:dyDescent="0.25"/>
    <row r="40" spans="7:13" hidden="1" x14ac:dyDescent="0.25"/>
    <row r="41" spans="7:13" hidden="1" x14ac:dyDescent="0.25"/>
    <row r="42" spans="7:13" hidden="1" x14ac:dyDescent="0.25"/>
    <row r="43" spans="7:13" hidden="1" x14ac:dyDescent="0.25"/>
    <row r="44" spans="7:13" hidden="1" x14ac:dyDescent="0.25"/>
  </sheetData>
  <mergeCells count="4">
    <mergeCell ref="B2:B3"/>
    <mergeCell ref="C2:C3"/>
    <mergeCell ref="D2:I2"/>
    <mergeCell ref="G5:L5"/>
  </mergeCells>
  <conditionalFormatting sqref="G19:L19">
    <cfRule type="expression" dxfId="7" priority="4">
      <formula>"SE+$G$19&lt;&gt;0"</formula>
    </cfRule>
  </conditionalFormatting>
  <conditionalFormatting sqref="G19:L19">
    <cfRule type="cellIs" dxfId="6" priority="1" operator="notEqual">
      <formula>0</formula>
    </cfRule>
    <cfRule type="cellIs" dxfId="5" priority="2" operator="lessThan">
      <formula>0</formula>
    </cfRule>
    <cfRule type="cellIs" dxfId="4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zoomScaleNormal="100" workbookViewId="0">
      <selection activeCell="B5" sqref="B5"/>
    </sheetView>
  </sheetViews>
  <sheetFormatPr defaultRowHeight="15" x14ac:dyDescent="0.25"/>
  <cols>
    <col min="1" max="1" width="23.7109375" customWidth="1"/>
    <col min="2" max="2" width="21.7109375" bestFit="1" customWidth="1"/>
    <col min="3" max="3" width="15.5703125" bestFit="1" customWidth="1"/>
    <col min="4" max="4" width="13.42578125" bestFit="1" customWidth="1"/>
    <col min="5" max="5" width="13.42578125" customWidth="1"/>
    <col min="6" max="6" width="16.85546875" customWidth="1"/>
    <col min="7" max="12" width="14.28515625" customWidth="1"/>
    <col min="13" max="13" width="8.140625" bestFit="1" customWidth="1"/>
    <col min="14" max="14" width="13.42578125" bestFit="1" customWidth="1"/>
  </cols>
  <sheetData>
    <row r="2" spans="1:13" ht="15.75" x14ac:dyDescent="0.25">
      <c r="B2" s="52" t="s">
        <v>6</v>
      </c>
      <c r="C2" s="53" t="s">
        <v>18</v>
      </c>
      <c r="D2" s="54" t="s">
        <v>19</v>
      </c>
      <c r="E2" s="54"/>
      <c r="F2" s="54"/>
      <c r="G2" s="54"/>
      <c r="H2" s="54"/>
      <c r="I2" s="54"/>
    </row>
    <row r="3" spans="1:13" ht="21" x14ac:dyDescent="0.25">
      <c r="B3" s="52"/>
      <c r="C3" s="53"/>
      <c r="D3" s="38" t="s">
        <v>0</v>
      </c>
      <c r="E3" s="38" t="s">
        <v>1</v>
      </c>
      <c r="F3" s="38" t="s">
        <v>2</v>
      </c>
      <c r="G3" s="38" t="s">
        <v>3</v>
      </c>
      <c r="H3" s="38" t="s">
        <v>4</v>
      </c>
      <c r="I3" s="38" t="s">
        <v>23</v>
      </c>
    </row>
    <row r="4" spans="1:13" ht="31.5" x14ac:dyDescent="0.4">
      <c r="A4" s="19" t="s">
        <v>17</v>
      </c>
      <c r="B4" s="9">
        <v>240000</v>
      </c>
      <c r="C4" s="20">
        <f>D15</f>
        <v>0.1613</v>
      </c>
      <c r="D4" s="20">
        <f>G18</f>
        <v>3.7100000000000001E-2</v>
      </c>
      <c r="E4" s="20">
        <f t="shared" ref="E4:I4" si="0">H18</f>
        <v>2.4199999999999999E-2</v>
      </c>
      <c r="F4" s="20">
        <f t="shared" si="0"/>
        <v>2.2700000000000001E-2</v>
      </c>
      <c r="G4" s="20">
        <f t="shared" si="0"/>
        <v>4.8999999999999998E-3</v>
      </c>
      <c r="H4" s="20">
        <f t="shared" si="0"/>
        <v>4.4999999999999998E-2</v>
      </c>
      <c r="I4" s="20">
        <f t="shared" si="0"/>
        <v>2.7400000000000001E-2</v>
      </c>
    </row>
    <row r="5" spans="1:13" ht="32.25" customHeight="1" x14ac:dyDescent="0.25">
      <c r="G5" s="54" t="s">
        <v>21</v>
      </c>
      <c r="H5" s="54"/>
      <c r="I5" s="54"/>
      <c r="J5" s="54"/>
      <c r="K5" s="54"/>
      <c r="L5" s="54"/>
    </row>
    <row r="6" spans="1:13" ht="30" x14ac:dyDescent="0.25">
      <c r="A6" s="18"/>
      <c r="B6" s="15" t="s">
        <v>7</v>
      </c>
      <c r="C6" s="15" t="s">
        <v>8</v>
      </c>
      <c r="D6" s="15" t="s">
        <v>20</v>
      </c>
      <c r="E6" s="15" t="s">
        <v>9</v>
      </c>
      <c r="G6" s="15" t="s">
        <v>0</v>
      </c>
      <c r="H6" s="15" t="s">
        <v>1</v>
      </c>
      <c r="I6" s="15" t="s">
        <v>2</v>
      </c>
      <c r="J6" s="15" t="s">
        <v>3</v>
      </c>
      <c r="K6" s="15" t="s">
        <v>4</v>
      </c>
      <c r="L6" s="15" t="s">
        <v>23</v>
      </c>
    </row>
    <row r="7" spans="1:13" ht="15.75" thickBot="1" x14ac:dyDescent="0.3">
      <c r="A7" s="10" t="s">
        <v>10</v>
      </c>
      <c r="B7" s="27">
        <v>0</v>
      </c>
      <c r="C7" s="42">
        <v>180000</v>
      </c>
      <c r="D7" s="47">
        <v>0.155</v>
      </c>
      <c r="E7" s="25">
        <v>0</v>
      </c>
      <c r="F7" s="17" t="s">
        <v>10</v>
      </c>
      <c r="G7" s="1">
        <v>0.25</v>
      </c>
      <c r="H7" s="1">
        <v>0.15</v>
      </c>
      <c r="I7" s="1">
        <v>0.14099999999999999</v>
      </c>
      <c r="J7" s="1">
        <v>3.0499999999999999E-2</v>
      </c>
      <c r="K7" s="1">
        <v>0.28849999999999998</v>
      </c>
      <c r="L7" s="1">
        <v>0.14000000000000001</v>
      </c>
    </row>
    <row r="8" spans="1:13" ht="15.75" thickBot="1" x14ac:dyDescent="0.3">
      <c r="A8" s="10" t="s">
        <v>11</v>
      </c>
      <c r="B8" s="28">
        <v>180000.01</v>
      </c>
      <c r="C8" s="43">
        <v>360000</v>
      </c>
      <c r="D8" s="47">
        <v>0.18</v>
      </c>
      <c r="E8" s="26">
        <v>4500</v>
      </c>
      <c r="F8" s="17" t="s">
        <v>11</v>
      </c>
      <c r="G8" s="1">
        <v>0.23</v>
      </c>
      <c r="H8" s="1">
        <v>0.15</v>
      </c>
      <c r="I8" s="1">
        <v>0.14099999999999999</v>
      </c>
      <c r="J8" s="1">
        <v>3.0499999999999999E-2</v>
      </c>
      <c r="K8" s="1">
        <v>0.27850000000000003</v>
      </c>
      <c r="L8" s="1">
        <v>0.17</v>
      </c>
    </row>
    <row r="9" spans="1:13" ht="15.75" thickBot="1" x14ac:dyDescent="0.3">
      <c r="A9" s="10" t="s">
        <v>12</v>
      </c>
      <c r="B9" s="28">
        <v>360000.01</v>
      </c>
      <c r="C9" s="43">
        <v>720000</v>
      </c>
      <c r="D9" s="47">
        <v>0.19500000000000001</v>
      </c>
      <c r="E9" s="26">
        <v>9900</v>
      </c>
      <c r="F9" s="17" t="s">
        <v>12</v>
      </c>
      <c r="G9" s="1">
        <v>0.24</v>
      </c>
      <c r="H9" s="1">
        <v>0.15</v>
      </c>
      <c r="I9" s="1">
        <v>0.1492</v>
      </c>
      <c r="J9" s="1">
        <v>3.2300000000000002E-2</v>
      </c>
      <c r="K9" s="1">
        <v>0.23849999999999999</v>
      </c>
      <c r="L9" s="1">
        <v>0.19</v>
      </c>
    </row>
    <row r="10" spans="1:13" ht="15.75" thickBot="1" x14ac:dyDescent="0.3">
      <c r="A10" s="10" t="s">
        <v>13</v>
      </c>
      <c r="B10" s="28">
        <v>720000.01</v>
      </c>
      <c r="C10" s="43">
        <v>1800000</v>
      </c>
      <c r="D10" s="47">
        <v>0.20499999999999999</v>
      </c>
      <c r="E10" s="26">
        <v>17100</v>
      </c>
      <c r="F10" s="17" t="s">
        <v>13</v>
      </c>
      <c r="G10" s="1">
        <v>0.21</v>
      </c>
      <c r="H10" s="1">
        <v>0.15</v>
      </c>
      <c r="I10" s="1">
        <v>0.15740000000000001</v>
      </c>
      <c r="J10" s="1">
        <v>3.4099999999999998E-2</v>
      </c>
      <c r="K10" s="1">
        <v>0.23849999999999999</v>
      </c>
      <c r="L10" s="1">
        <v>0.21</v>
      </c>
    </row>
    <row r="11" spans="1:13" ht="15.75" thickBot="1" x14ac:dyDescent="0.3">
      <c r="A11" s="10" t="s">
        <v>14</v>
      </c>
      <c r="B11" s="28">
        <v>1800000.01</v>
      </c>
      <c r="C11" s="43">
        <v>3600000</v>
      </c>
      <c r="D11" s="47">
        <v>0.23</v>
      </c>
      <c r="E11" s="26">
        <v>62100</v>
      </c>
      <c r="F11" s="17" t="s">
        <v>14</v>
      </c>
      <c r="G11" s="1">
        <v>0.23</v>
      </c>
      <c r="H11" s="1">
        <v>0.125</v>
      </c>
      <c r="I11" s="1">
        <v>0.14099999999999999</v>
      </c>
      <c r="J11" s="1">
        <v>3.0499999999999999E-2</v>
      </c>
      <c r="K11" s="1">
        <v>0.23849999999999999</v>
      </c>
      <c r="L11" s="1">
        <v>0.23499999999999999</v>
      </c>
    </row>
    <row r="12" spans="1:13" ht="15.75" thickBot="1" x14ac:dyDescent="0.3">
      <c r="A12" s="10" t="s">
        <v>15</v>
      </c>
      <c r="B12" s="28">
        <v>3600000.01</v>
      </c>
      <c r="C12" s="43">
        <v>4800000</v>
      </c>
      <c r="D12" s="47">
        <v>0.30499999999999999</v>
      </c>
      <c r="E12" s="26">
        <v>540000</v>
      </c>
      <c r="F12" s="17" t="s">
        <v>15</v>
      </c>
      <c r="G12" s="1">
        <v>0.35</v>
      </c>
      <c r="H12" s="1">
        <v>0.155</v>
      </c>
      <c r="I12" s="1">
        <v>0.16439999999999999</v>
      </c>
      <c r="J12" s="1">
        <v>3.56E-2</v>
      </c>
      <c r="K12" s="1">
        <v>0.29499999999999998</v>
      </c>
      <c r="L12" s="1">
        <v>0</v>
      </c>
    </row>
    <row r="13" spans="1:13" x14ac:dyDescent="0.25">
      <c r="A13" s="10"/>
      <c r="B13" s="3"/>
      <c r="C13" s="4"/>
    </row>
    <row r="14" spans="1:13" hidden="1" x14ac:dyDescent="0.25">
      <c r="A14" s="10" t="s">
        <v>10</v>
      </c>
      <c r="B14" s="3" t="b">
        <f t="shared" ref="B14:B19" si="1">IF(AND($B$4&gt;=B7,$B$4&lt;=C7),($B$4*D7-E7)/$B$4)</f>
        <v>0</v>
      </c>
      <c r="C14" s="4">
        <f t="shared" ref="C14" si="2">ROUND(B14,5)</f>
        <v>0</v>
      </c>
      <c r="D14" s="3">
        <f>IF(AND($B$4&gt;=B7,$B$4&lt;=C7),C14,IF(AND($B$4&gt;=B8,$B$4&lt;=C8),C15,IF(AND($B$4&gt;=B9,$B$4&lt;=C9),C16,IF(AND($B$4&gt;=B10,$B$4&lt;=C10),C17,IF(AND($B$4&gt;=B11,$B$4&lt;=C11),C18,IF(AND($B$4&gt;=B12,$B$4&lt;=C12),C19,IF(AND($B$4&gt;=#REF!,$B$4&lt;=#REF!),#REF!,IF(AND($B$4&gt;#REF!),C20))))))))</f>
        <v>0.16125</v>
      </c>
      <c r="G14" s="15" t="s">
        <v>0</v>
      </c>
      <c r="H14" s="15" t="s">
        <v>1</v>
      </c>
      <c r="I14" s="15" t="s">
        <v>2</v>
      </c>
      <c r="J14" s="15" t="s">
        <v>3</v>
      </c>
      <c r="K14" s="15" t="s">
        <v>4</v>
      </c>
      <c r="L14" s="15" t="s">
        <v>23</v>
      </c>
    </row>
    <row r="15" spans="1:13" hidden="1" x14ac:dyDescent="0.25">
      <c r="A15" s="10" t="s">
        <v>11</v>
      </c>
      <c r="B15" s="3">
        <f t="shared" si="1"/>
        <v>0.16125</v>
      </c>
      <c r="C15" s="4">
        <f>ROUND(B15,5)</f>
        <v>0.16125</v>
      </c>
      <c r="D15" s="3">
        <f>ROUND(D14,4)</f>
        <v>0.1613</v>
      </c>
      <c r="G15" s="6">
        <f>IF(AND($B$4&gt;=$B$7,$B$4&lt;=$C$7),$C$4*G7,IF(AND($B$4&gt;=$B$8,$B$4&lt;=$C$8),$C$4*G8,IF(AND($B$4&gt;=$B$9,$B$4&lt;=$C$9),$C$4*G9,IF(AND($B$4&gt;=$B$10,$B$4&lt;=$C$10),$C$4*G10,IF(AND($B$4&gt;=$B$11,$B$4&lt;=$C$11),$C$4*G11,IF(AND($B$4&gt;=$B$12,$B$4&lt;=$C$12),$C$4*G12,IF(AND($B$4&gt;=#REF!,$B$4&lt;=#REF!),$C$4*#REF!,IF(AND($B$4&gt;#REF!),$C$4*#REF!))))))))</f>
        <v>3.7099E-2</v>
      </c>
      <c r="H15" s="6">
        <f>IF(AND($B$4&gt;=$B$7,$B$4&lt;=$C$7),$C$4*H7,IF(AND($B$4&gt;=$B$8,$B$4&lt;=$C$8),$C$4*H8,IF(AND($B$4&gt;=$B$9,$B$4&lt;=$C$9),$C$4*H9,IF(AND($B$4&gt;=$B$10,$B$4&lt;=$C$10),$C$4*H10,IF(AND($B$4&gt;=$B$11,$B$4&lt;=$C$11),$C$4*H11,IF(AND($B$4&gt;=$B$12,$B$4&lt;=$C$12),$C$4*H12,IF(AND($B$4&gt;=#REF!,$B$4&lt;=#REF!),$C$4*#REF!,IF(AND($B$4&gt;#REF!),$C$4*#REF!))))))))</f>
        <v>2.4194999999999998E-2</v>
      </c>
      <c r="I15" s="6">
        <f>IF(AND($B$4&gt;=$B$7,$B$4&lt;=$C$7),$C$4*I7,IF(AND($B$4&gt;=$B$8,$B$4&lt;=$C$8),$C$4*I8,IF(AND($B$4&gt;=$B$9,$B$4&lt;=$C$9),$C$4*I9,IF(AND($B$4&gt;=$B$10,$B$4&lt;=$C$10),$C$4*I10,IF(AND($B$4&gt;=$B$11,$B$4&lt;=$C$11),$C$4*I11,IF(AND($B$4&gt;=$B$12,$B$4&lt;=$C$12),$C$4*I12,IF(AND($B$4&gt;=#REF!,$B$4&lt;=#REF!),$C$4*#REF!,IF(AND($B$4&gt;#REF!),$C$4*#REF!))))))))</f>
        <v>2.2743299999999998E-2</v>
      </c>
      <c r="J15" s="22">
        <f>IF(AND($B$4&gt;=$B$7,$B$4&lt;=$C$7),$C$4*J7,IF(AND($B$4&gt;=$B$8,$B$4&lt;=$C$8),$C$4*J8,IF(AND($B$4&gt;=$B$9,$B$4&lt;=$C$9),$C$4*J9,IF(AND($B$4&gt;=$B$10,$B$4&lt;=$C$10),$C$4*J10,IF(AND($B$4&gt;=$B$11,$B$4&lt;=$C$11),$C$4*J11,IF(AND($B$4&gt;=$B$12,$B$4&lt;=$C$12),$C$4*J12,IF(AND($B$4&gt;=#REF!,$B$4&lt;=#REF!),$C$4*#REF!,IF(AND($B$4&gt;#REF!),$C$4*#REF!))))))))</f>
        <v>4.9196500000000002E-3</v>
      </c>
      <c r="K15" s="6">
        <f>IF(AND($B$4&gt;=$B$7,$B$4&lt;=$C$7),$C$4*K7,IF(AND($B$4&gt;=$B$8,$B$4&lt;=$C$8),$C$4*K8,IF(AND($B$4&gt;=$B$9,$B$4&lt;=$C$9),$C$4*K9,IF(AND($B$4&gt;=$B$10,$B$4&lt;=$C$10),$C$4*K10,IF(AND($B$4&gt;=$B$11,$B$4&lt;=$C$11),$C$4*K11,IF(AND($B$4&gt;=$B$12,$B$4&lt;=$C$12),$C$4*K12,IF(AND($B$4&gt;=#REF!,$B$4&lt;=#REF!),$C$4*#REF!,IF(AND($B$4&gt;#REF!),$C$4*#REF!))))))))</f>
        <v>4.4922050000000005E-2</v>
      </c>
      <c r="L15" s="6">
        <f>IF(AND($B$4&gt;=$B$7,$B$4&lt;=$C$7),$C$4*L7,IF(AND($B$4&gt;=$B$8,$B$4&lt;=$C$8),$C$4*L8,IF(AND($B$4&gt;=$B$9,$B$4&lt;=$C$9),$C$4*L9,IF(AND($B$4&gt;=$B$10,$B$4&lt;=$C$10),$C$4*L10,IF(AND($B$4&gt;=$B$11,$B$4&lt;=$C$11),$C$4*L11,IF(AND($B$4&gt;=$B$12,$B$4&lt;=$C$12),$C$4*L12,IF(AND($B$4&gt;=#REF!,$B$4&lt;=#REF!),$C$4*#REF!,IF(AND($B$4&gt;#REF!),$C$4*#REF!))))))))</f>
        <v>2.7421000000000001E-2</v>
      </c>
    </row>
    <row r="16" spans="1:13" hidden="1" x14ac:dyDescent="0.25">
      <c r="A16" s="10" t="s">
        <v>12</v>
      </c>
      <c r="B16" s="3" t="b">
        <f t="shared" si="1"/>
        <v>0</v>
      </c>
      <c r="C16" s="4">
        <f t="shared" ref="C16:C19" si="3">ROUND(B16,5)</f>
        <v>0</v>
      </c>
      <c r="G16" s="22">
        <f>ROUND(G15,4)</f>
        <v>3.7100000000000001E-2</v>
      </c>
      <c r="H16" s="22">
        <f t="shared" ref="H16:L16" si="4">ROUND(H15,4)</f>
        <v>2.4199999999999999E-2</v>
      </c>
      <c r="I16" s="22">
        <f t="shared" si="4"/>
        <v>2.2700000000000001E-2</v>
      </c>
      <c r="J16" s="22">
        <f t="shared" si="4"/>
        <v>4.8999999999999998E-3</v>
      </c>
      <c r="K16" s="22">
        <f t="shared" si="4"/>
        <v>4.4900000000000002E-2</v>
      </c>
      <c r="L16" s="22">
        <f t="shared" si="4"/>
        <v>2.7400000000000001E-2</v>
      </c>
      <c r="M16" s="4">
        <f>SUM(G16:L16)</f>
        <v>0.16120000000000001</v>
      </c>
    </row>
    <row r="17" spans="1:14" ht="23.25" hidden="1" x14ac:dyDescent="0.35">
      <c r="A17" s="10" t="s">
        <v>13</v>
      </c>
      <c r="B17" s="3" t="b">
        <f t="shared" si="1"/>
        <v>0</v>
      </c>
      <c r="C17" s="4">
        <f t="shared" si="3"/>
        <v>0</v>
      </c>
      <c r="G17" s="21">
        <f t="shared" ref="G17:L17" si="5">IF(G16=MAX($G$16:$L$16),(G16+$M$19),IF(G16&lt;&gt;MAX($G$16:$L$16),G16))</f>
        <v>3.7100000000000001E-2</v>
      </c>
      <c r="H17" s="21">
        <f t="shared" si="5"/>
        <v>2.4199999999999999E-2</v>
      </c>
      <c r="I17" s="21">
        <f t="shared" si="5"/>
        <v>2.2700000000000001E-2</v>
      </c>
      <c r="J17" s="21">
        <f t="shared" si="5"/>
        <v>4.8999999999999998E-3</v>
      </c>
      <c r="K17" s="21">
        <f t="shared" si="5"/>
        <v>4.4999999999999991E-2</v>
      </c>
      <c r="L17" s="21">
        <f t="shared" si="5"/>
        <v>2.7400000000000001E-2</v>
      </c>
      <c r="M17" s="4">
        <f>SUM(G17:L17)</f>
        <v>0.1613</v>
      </c>
      <c r="N17" s="23">
        <f>SUM(G17:L17)</f>
        <v>0.1613</v>
      </c>
    </row>
    <row r="18" spans="1:14" ht="23.25" hidden="1" x14ac:dyDescent="0.35">
      <c r="A18" s="10" t="s">
        <v>14</v>
      </c>
      <c r="B18" s="3" t="b">
        <f t="shared" si="1"/>
        <v>0</v>
      </c>
      <c r="C18" s="4">
        <f t="shared" si="3"/>
        <v>0</v>
      </c>
      <c r="G18" s="21">
        <f>ROUND(G17,4)</f>
        <v>3.7100000000000001E-2</v>
      </c>
      <c r="H18" s="21">
        <f t="shared" ref="H18:L18" si="6">ROUND(H17,4)</f>
        <v>2.4199999999999999E-2</v>
      </c>
      <c r="I18" s="21">
        <f t="shared" si="6"/>
        <v>2.2700000000000001E-2</v>
      </c>
      <c r="J18" s="21">
        <f t="shared" si="6"/>
        <v>4.8999999999999998E-3</v>
      </c>
      <c r="K18" s="21">
        <f t="shared" si="6"/>
        <v>4.4999999999999998E-2</v>
      </c>
      <c r="L18" s="21">
        <f t="shared" si="6"/>
        <v>2.7400000000000001E-2</v>
      </c>
      <c r="N18" s="11" t="str">
        <f>IF(C4=N17,"OK")</f>
        <v>OK</v>
      </c>
    </row>
    <row r="19" spans="1:14" hidden="1" x14ac:dyDescent="0.25">
      <c r="A19" s="10" t="s">
        <v>15</v>
      </c>
      <c r="B19" s="3" t="b">
        <f t="shared" si="1"/>
        <v>0</v>
      </c>
      <c r="C19" s="4">
        <f t="shared" si="3"/>
        <v>0</v>
      </c>
      <c r="G19" s="21">
        <f>G18-G16</f>
        <v>0</v>
      </c>
      <c r="H19" s="21">
        <f t="shared" ref="H19:L19" si="7">H18-H16</f>
        <v>0</v>
      </c>
      <c r="I19" s="21">
        <f t="shared" si="7"/>
        <v>0</v>
      </c>
      <c r="J19" s="21">
        <f t="shared" si="7"/>
        <v>0</v>
      </c>
      <c r="K19" s="21">
        <f t="shared" si="7"/>
        <v>9.9999999999995925E-5</v>
      </c>
      <c r="L19" s="21">
        <f t="shared" si="7"/>
        <v>0</v>
      </c>
      <c r="M19" s="4">
        <f>C4-M16</f>
        <v>9.9999999999988987E-5</v>
      </c>
    </row>
    <row r="20" spans="1:14" hidden="1" x14ac:dyDescent="0.25">
      <c r="A20" s="10"/>
      <c r="B20" s="3"/>
      <c r="C20" s="4"/>
    </row>
    <row r="21" spans="1:14" hidden="1" x14ac:dyDescent="0.25"/>
    <row r="22" spans="1:14" hidden="1" x14ac:dyDescent="0.25"/>
    <row r="23" spans="1:14" hidden="1" x14ac:dyDescent="0.25"/>
  </sheetData>
  <mergeCells count="4">
    <mergeCell ref="B2:B3"/>
    <mergeCell ref="C2:C3"/>
    <mergeCell ref="D2:I2"/>
    <mergeCell ref="G5:L5"/>
  </mergeCells>
  <conditionalFormatting sqref="G19:L19">
    <cfRule type="expression" dxfId="3" priority="4">
      <formula>"SE+$G$19&lt;&gt;0"</formula>
    </cfRule>
  </conditionalFormatting>
  <conditionalFormatting sqref="G19:L19">
    <cfRule type="cellIs" dxfId="2" priority="1" operator="not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I</vt:lpstr>
      <vt:lpstr>ANEXO II</vt:lpstr>
      <vt:lpstr>ANEXO III</vt:lpstr>
      <vt:lpstr>ANEXO IV</vt:lpstr>
      <vt:lpstr>ANEXO 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 SANTIAGO</dc:creator>
  <cp:lastModifiedBy>orlando</cp:lastModifiedBy>
  <dcterms:created xsi:type="dcterms:W3CDTF">2015-03-08T09:25:42Z</dcterms:created>
  <dcterms:modified xsi:type="dcterms:W3CDTF">2018-09-10T21:47:03Z</dcterms:modified>
</cp:coreProperties>
</file>